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akcet60\22_無線制御\PS-team\個人フォルダ\鷹野\29.標準化\RAN5#97@Toulose,France\寄書\4.final\"/>
    </mc:Choice>
  </mc:AlternateContent>
  <xr:revisionPtr revIDLastSave="0" documentId="13_ncr:1_{5DE2004C-74AD-4FBC-8778-12D79BD7ACF6}" xr6:coauthVersionLast="47" xr6:coauthVersionMax="47" xr10:uidLastSave="{00000000-0000-0000-0000-000000000000}"/>
  <bookViews>
    <workbookView xWindow="870" yWindow="-120" windowWidth="28050" windowHeight="16440" xr2:uid="{4E0E6DB5-F0A7-4DB1-9976-9334F22D6042}"/>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33" i="3" l="1"/>
  <c r="D32" i="3"/>
  <c r="D20"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C08E9FA2-0CFC-41BD-A5F2-E87F319D0956}">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EFE8F1FA-FC81-4610-BF5D-C84039A19D15}">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88EBDD9A-FB23-491F-B38F-83823B11AE2F}">
      <text>
        <r>
          <rPr>
            <sz val="9"/>
            <color indexed="81"/>
            <rFont val="Tahoma"/>
            <family val="2"/>
          </rPr>
          <t>Set to Y if the WP item represents a new 
test case that will be specified in RAN5 test specifications as an executable test case else leave blank.</t>
        </r>
      </text>
    </comment>
    <comment ref="K6" authorId="0" shapeId="0" xr:uid="{4146E974-E5C9-4F06-A899-7C82D0FB39C1}">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<sst xmlns="http://schemas.openxmlformats.org/spreadsheetml/2006/main" count="236" uniqueCount="131">
  <si>
    <t>WP Title:</t>
  </si>
  <si>
    <t xml:space="preserve">Start of workplan status columns.  Note! Do not remove this column. </t>
  </si>
  <si>
    <t>WP item status</t>
  </si>
  <si>
    <t xml:space="preserve">End of workplan columns.  Note! Do not remove this column. </t>
  </si>
  <si>
    <t>WI code</t>
  </si>
  <si>
    <t>WP Scope:</t>
  </si>
  <si>
    <t>vs Area</t>
  </si>
  <si>
    <t>WP Resp:</t>
  </si>
  <si>
    <t>WP item completion</t>
  </si>
  <si>
    <t>TS Resp:</t>
  </si>
  <si>
    <t>n/a</t>
    <phoneticPr fontId="4" type="noConversion"/>
  </si>
  <si>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</si>
  <si>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</si>
  <si>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</si>
  <si>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</si>
  <si>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</si>
  <si>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</si>
  <si>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</si>
  <si>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</si>
  <si>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</si>
  <si>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</si>
  <si>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</si>
  <si>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</si>
  <si>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</si>
  <si>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</si>
  <si>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Placeholder for estimation of not yet identified tasks within the area (to be removed when no further tasks expected).</t>
  </si>
  <si>
    <t>TBD</t>
  </si>
  <si>
    <t>&lt;Clause&gt;</t>
  </si>
  <si>
    <t>&lt;Title of task&gt;</t>
  </si>
  <si>
    <t>&lt;Describe task&gt;</t>
  </si>
  <si>
    <t>5GS</t>
  </si>
  <si>
    <t>5GS Common</t>
  </si>
  <si>
    <t>TS 38.508-1: Common test environment</t>
  </si>
  <si>
    <t>38.508-1</t>
  </si>
  <si>
    <t>38.508-2</t>
  </si>
  <si>
    <t>38.523-1</t>
  </si>
  <si>
    <t>TS 38.523-2: Applicability for Protocol test cases</t>
  </si>
  <si>
    <t>38.523-2</t>
  </si>
  <si>
    <t>TS 38.523-3: Protocol test suites (TTCN)</t>
  </si>
  <si>
    <t>38.523-3</t>
  </si>
  <si>
    <t>End of workplan items.  Note! Do not remove this row. Introduce new work plan rows/items above this row.</t>
  </si>
  <si>
    <t>SA Option 2 (SA NR)</t>
  </si>
  <si>
    <t>FR1</t>
  </si>
  <si>
    <t>FR2</t>
  </si>
  <si>
    <t>13.5%
(+13.5%)</t>
  </si>
  <si>
    <t>11
(+11)</t>
  </si>
  <si>
    <t>8.4
(+8.4)</t>
  </si>
  <si>
    <t>Agenda Item:</t>
  </si>
  <si>
    <t>7.4.2</t>
    <phoneticPr fontId="27" type="noConversion"/>
  </si>
  <si>
    <t>Source:</t>
  </si>
  <si>
    <t>Title:</t>
  </si>
  <si>
    <t>Work item code:</t>
  </si>
  <si>
    <t>Release:</t>
  </si>
  <si>
    <t>Rel-17</t>
    <phoneticPr fontId="27" type="noConversion"/>
  </si>
  <si>
    <t xml:space="preserve">Document for:        </t>
  </si>
  <si>
    <t>Information</t>
  </si>
  <si>
    <t>RAN5 WP template v2.0-9</t>
  </si>
  <si>
    <t>1. Introduction</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</si>
  <si>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</si>
  <si>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</si>
  <si>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</si>
  <si>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</si>
  <si>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</si>
  <si>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</si>
  <si>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</si>
  <si>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</si>
  <si>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</si>
  <si>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</si>
  <si>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</si>
  <si>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Number of new completed test cases</t>
  </si>
  <si>
    <t>Estimation of completion per TS (area):</t>
  </si>
  <si>
    <t>TS/TR overall completion</t>
  </si>
  <si>
    <t xml:space="preserve">TS/TR Scope
</t>
  </si>
  <si>
    <t xml:space="preserve">TS/TR
</t>
  </si>
  <si>
    <t>Completion</t>
  </si>
  <si>
    <t>Common test environment</t>
  </si>
  <si>
    <t>Protocol test cases</t>
  </si>
  <si>
    <t>Applicability Protocol test cases</t>
  </si>
  <si>
    <t>Test suites (TTCN)</t>
  </si>
  <si>
    <t>Common ICS</t>
  </si>
  <si>
    <t>5GS RAN and CN protocols</t>
  </si>
  <si>
    <t>5 References</t>
  </si>
  <si>
    <t>-</t>
  </si>
  <si>
    <t>3GPP TSG-RAN WG5 Meeting #97-e</t>
    <phoneticPr fontId="27" type="noConversion"/>
  </si>
  <si>
    <t>Toulouse, France, 14 - 18 November 2022</t>
    <phoneticPr fontId="27" type="noConversion"/>
  </si>
  <si>
    <t>NTT DOCOMO, INC</t>
    <phoneticPr fontId="27" type="noConversion"/>
  </si>
  <si>
    <t>WP - UE Conformance - Enhancement for the 5G Control Plane Steering of Roaming for UE in Connected mode</t>
    <phoneticPr fontId="27" type="noConversion"/>
  </si>
  <si>
    <t>eCPSOR_CON-UEConTest</t>
    <phoneticPr fontId="27" type="noConversion"/>
  </si>
  <si>
    <t>[1] RP-222255</t>
    <phoneticPr fontId="1" type="noConversion"/>
  </si>
  <si>
    <t xml:space="preserve">UE Conformance - Enhancement for the 5G Control Plane Steering of Roaming for UE in Connected mode
</t>
    <phoneticPr fontId="1" type="noConversion"/>
  </si>
  <si>
    <t>WP - UE Conformance - Enhancement for the 5G Control Plane Steering of Roaming for UE in Connected mode</t>
    <phoneticPr fontId="4" type="noConversion"/>
  </si>
  <si>
    <t>eCPSOR_CON-UEConTest</t>
    <phoneticPr fontId="4" type="noConversion"/>
  </si>
  <si>
    <t>UE Conformance Test Aspects for Rel-17 5G Control Plane Steering of Roaming for UE in Connected mode(UID=970073)</t>
    <phoneticPr fontId="4" type="noConversion"/>
  </si>
  <si>
    <t>Masahiro Takano, NTT DOCOMO,INC</t>
    <phoneticPr fontId="4" type="noConversion"/>
  </si>
  <si>
    <t>masahiro[dot]takano[dot]ru[at]nttdocomo[dot]com</t>
    <phoneticPr fontId="4" type="noConversion"/>
  </si>
  <si>
    <t>R5-226799</t>
    <phoneticPr fontId="1" type="noConversion"/>
  </si>
  <si>
    <t>TS 38.523-1: Protocol test cases</t>
    <phoneticPr fontId="1" type="noConversion"/>
  </si>
  <si>
    <t>NTT DOCOMO, INC.</t>
    <phoneticPr fontId="4" type="noConversion"/>
  </si>
  <si>
    <t>masahiro[dot]takano[dot]ru[at]nttdocomo[dot]com</t>
  </si>
  <si>
    <t>38.523-1</t>
    <phoneticPr fontId="1" type="noConversion"/>
  </si>
  <si>
    <t>6.3.2.1</t>
    <phoneticPr fontId="1" type="noConversion"/>
  </si>
  <si>
    <t>6.3.2.2</t>
    <phoneticPr fontId="1" type="noConversion"/>
  </si>
  <si>
    <t>6.3.2.3</t>
    <phoneticPr fontId="1" type="noConversion"/>
  </si>
  <si>
    <t>6.3.2.4</t>
    <phoneticPr fontId="1" type="noConversion"/>
  </si>
  <si>
    <t>6.3.2.5</t>
    <phoneticPr fontId="1" type="noConversion"/>
  </si>
  <si>
    <t>Addition of applicability for new test case from 6.3.2.1 to 6.3.2.5</t>
    <phoneticPr fontId="1" type="noConversion"/>
  </si>
  <si>
    <t>4.7.2</t>
    <phoneticPr fontId="1" type="noConversion"/>
  </si>
  <si>
    <t>Addition of parameter related to SOR-CMCI for DL NAS transport and UL NAS transport message in 38.508-1</t>
  </si>
  <si>
    <t>Addition of new test case 6.3.2.1 for DNN in SOR-CMCI</t>
  </si>
  <si>
    <t>Addition of new test case 6.3.2.2 for MMTEL voice call in SOR-CMCI</t>
  </si>
  <si>
    <t>Addition of new test case 6.3.2.3 for match all in SOR-CMCI</t>
  </si>
  <si>
    <t>Addition of new test case 6.3.2.4 for updating Tsor-cm timer in SOR-CMCI</t>
  </si>
  <si>
    <t>Addition of new test case 6.3.2.5 for storing SOR-CMCI in the USIM after power off-on the UE</t>
  </si>
  <si>
    <t>add applicability to test case from 6.3.2.1 to 6.3.2.5</t>
    <phoneticPr fontId="1" type="noConversion"/>
  </si>
  <si>
    <t>Add changes to default messages(DL/ULNAS transport)</t>
    <phoneticPr fontId="4" type="noConversion"/>
  </si>
  <si>
    <t xml:space="preserve">UE sends an SOR transparent container with ACK in UL NAS TRANSPORT message and UE sends DEREGISTRATION REQUEST message after Tsor-cm timer expires and selects higher priority PLMN after DEREGISTRATION procedure is completed sucessfully  </t>
    <phoneticPr fontId="1" type="noConversion"/>
  </si>
  <si>
    <t>UE receives SOR Transparent container included in DL NAS TRANSPORT message with Tsor-cm timer value is other than infinity and is smaller than the current value of the running Tsor-cm timer, and, UE sends DEREGISTRATION REQUEST message after Tsor-cm timer expires, and, selects higher priority PLMN after DEREGISTRATION procedure is completed sucessfully</t>
  </si>
  <si>
    <t>UE sends DEREGISTRATION REQUEST message after Tsor-cm timer expires, and, selects higher priority PLMN after DEREGISTRATION procedure is completed sucessfully</t>
  </si>
  <si>
    <t>Y</t>
    <phoneticPr fontId="1" type="noConversion"/>
  </si>
  <si>
    <t>TS 38.508-2: Common ICS</t>
    <phoneticPr fontId="1" type="noConversion"/>
  </si>
  <si>
    <t>This work item covers the protocol conformance testing for Rel-17 5G Control Plane Steering of Roaming for UE in Connected mode
At the RAN#96-emeeting in Sep 2022,Rel-17 RAN5 work item for UE Conformance - Enhancement for the 5G Control Plane Steering of Roaming for UE [1] was approved.
The purpose of present document is to provide a work plan for the RAN5 work item on the conformance test cases for the core requirement introduced by the core and performance work items. The workplan is updated after each RAN5 meeting to give the status of the work item.</t>
    <phoneticPr fontId="27" type="noConversion"/>
  </si>
  <si>
    <t>SA Option 2 (SA NR)</t>
    <phoneticPr fontId="1" type="noConversion"/>
  </si>
  <si>
    <t>R5-227593</t>
    <phoneticPr fontId="1" type="noConversion"/>
  </si>
  <si>
    <t>R5-227594</t>
    <phoneticPr fontId="1" type="noConversion"/>
  </si>
  <si>
    <t>R5-227595</t>
    <phoneticPr fontId="1" type="noConversion"/>
  </si>
  <si>
    <t>R5-227504</t>
    <phoneticPr fontId="1" type="noConversion"/>
  </si>
  <si>
    <t>R5-227505</t>
    <phoneticPr fontId="1" type="noConversion"/>
  </si>
  <si>
    <t>R5-227506</t>
    <phoneticPr fontId="1" type="noConversion"/>
  </si>
  <si>
    <t>R5-227596</t>
    <phoneticPr fontId="1" type="noConversion"/>
  </si>
  <si>
    <t>Maintenance CR related to SOR-CMCI is discussed in CT1#139, so addition of new test cases may be required in next RAN5#98.</t>
    <phoneticPr fontId="1" type="noConversion"/>
  </si>
  <si>
    <t>Only test cases completed for all applicable WP areas and sub-areas are counted. For completed test cases per WP areas and WP sub-areas see below.</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</si>
</sst>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80" formatCode="0_);[Red]\(0\)"/>
  </numFmts>
  <fonts count="45" x14ac:knownFonts="1">
    <font>
      <sz val="11"/>
      <color theme="1"/>
      <name val="游ゴシック"/>
      <family val="2"/>
      <charset val="134"/>
      <scheme val="minor"/>
    </font>
    <font>
      <sz val="9"/>
      <name val="游ゴシック"/>
      <family val="2"/>
      <charset val="134"/>
      <scheme val="minor"/>
    </font>
    <font>
      <u/>
      <sz val="11"/>
      <color theme="10"/>
      <name val="游ゴシック"/>
      <family val="2"/>
      <charset val="134"/>
      <scheme val="minor"/>
    </font>
    <font>
      <b/>
      <sz val="16"/>
      <color theme="1"/>
      <name val="游ゴシック"/>
      <family val="2"/>
      <scheme val="minor"/>
    </font>
    <font>
      <sz val="9"/>
      <name val="游ゴシック"/>
      <family val="3"/>
      <charset val="134"/>
      <scheme val="minor"/>
    </font>
    <font>
      <sz val="12"/>
      <color theme="1"/>
      <name val="游ゴシック"/>
      <family val="2"/>
      <scheme val="minor"/>
    </font>
    <font>
      <sz val="11"/>
      <color theme="0"/>
      <name val="游ゴシック"/>
      <family val="2"/>
      <scheme val="minor"/>
    </font>
    <font>
      <b/>
      <sz val="11"/>
      <color theme="1"/>
      <name val="游ゴシック"/>
      <family val="2"/>
      <scheme val="minor"/>
    </font>
    <font>
      <b/>
      <sz val="12"/>
      <name val="游ゴシック"/>
      <family val="2"/>
      <scheme val="minor"/>
    </font>
    <font>
      <sz val="14"/>
      <color theme="1"/>
      <name val="游ゴシック"/>
      <family val="2"/>
      <scheme val="minor"/>
    </font>
    <font>
      <sz val="8"/>
      <color theme="0"/>
      <name val="游ゴシック"/>
      <family val="2"/>
      <scheme val="minor"/>
    </font>
    <font>
      <b/>
      <sz val="20"/>
      <color theme="1"/>
      <name val="游ゴシック"/>
      <family val="2"/>
      <scheme val="minor"/>
    </font>
    <font>
      <b/>
      <sz val="14"/>
      <color theme="1"/>
      <name val="游ゴシック"/>
      <family val="2"/>
      <scheme val="minor"/>
    </font>
    <font>
      <b/>
      <sz val="10"/>
      <color theme="1"/>
      <name val="Arial"/>
      <family val="2"/>
    </font>
    <font>
      <sz val="9"/>
      <color theme="1"/>
      <name val="游ゴシック"/>
      <family val="2"/>
      <scheme val="minor"/>
    </font>
    <font>
      <sz val="8"/>
      <color theme="1"/>
      <name val="游ゴシック"/>
      <family val="2"/>
      <scheme val="minor"/>
    </font>
    <font>
      <sz val="11"/>
      <color theme="1"/>
      <name val="Arial"/>
      <family val="2"/>
    </font>
    <font>
      <b/>
      <sz val="14"/>
      <color theme="0"/>
      <name val="游ゴシック"/>
      <family val="2"/>
      <scheme val="minor"/>
    </font>
    <font>
      <b/>
      <sz val="14"/>
      <name val="游ゴシック"/>
      <family val="2"/>
      <scheme val="minor"/>
    </font>
    <font>
      <sz val="10"/>
      <color theme="1"/>
      <name val="游ゴシック"/>
      <family val="2"/>
      <scheme val="minor"/>
    </font>
    <font>
      <sz val="8"/>
      <name val="游ゴシック"/>
      <family val="2"/>
      <scheme val="minor"/>
    </font>
    <font>
      <sz val="8"/>
      <color theme="1"/>
      <name val="Arial"/>
      <family val="2"/>
    </font>
    <font>
      <sz val="10"/>
      <color theme="1"/>
      <name val="游ゴシック"/>
      <family val="3"/>
      <charset val="134"/>
      <scheme val="minor"/>
    </font>
    <font>
      <sz val="9"/>
      <color indexed="81"/>
      <name val="Tahoma"/>
      <family val="2"/>
    </font>
    <font>
      <b/>
      <sz val="9"/>
      <color indexed="81"/>
      <name val="Tahoma"/>
      <family val="2"/>
    </font>
    <font>
      <sz val="11"/>
      <name val="游ゴシック"/>
      <family val="2"/>
      <scheme val="minor"/>
    </font>
    <font>
      <b/>
      <sz val="14"/>
      <name val="Arial"/>
      <family val="2"/>
    </font>
    <font>
      <sz val="8"/>
      <name val="Calibri"/>
      <family val="2"/>
    </font>
    <font>
      <b/>
      <sz val="14"/>
      <color theme="1"/>
      <name val="Arial"/>
      <family val="2"/>
    </font>
    <font>
      <sz val="14"/>
      <color theme="1"/>
      <name val="Arial"/>
      <family val="2"/>
    </font>
    <font>
      <sz val="14"/>
      <name val="Arial"/>
      <family val="2"/>
    </font>
    <font>
      <b/>
      <sz val="12"/>
      <color theme="1"/>
      <name val="Arial"/>
      <family val="2"/>
    </font>
    <font>
      <sz val="10"/>
      <color rgb="FFFF0000"/>
      <name val="Arial"/>
      <family val="2"/>
    </font>
    <font>
      <sz val="11"/>
      <name val="Arial"/>
      <family val="2"/>
    </font>
    <font>
      <sz val="10"/>
      <color theme="1"/>
      <name val="Arial"/>
      <family val="2"/>
    </font>
    <font>
      <sz val="14"/>
      <name val="游ゴシック"/>
      <family val="2"/>
      <scheme val="minor"/>
    </font>
    <font>
      <sz val="12"/>
      <color theme="1"/>
      <name val="Arial"/>
      <family val="2"/>
    </font>
    <font>
      <sz val="10"/>
      <name val="游ゴシック"/>
      <family val="2"/>
      <scheme val="minor"/>
    </font>
    <font>
      <b/>
      <sz val="20"/>
      <color theme="1"/>
      <name val="Arial"/>
      <family val="2"/>
    </font>
    <font>
      <b/>
      <sz val="8"/>
      <color theme="1"/>
      <name val="Arial"/>
      <family val="2"/>
    </font>
    <font>
      <sz val="14"/>
      <color theme="0"/>
      <name val="游ゴシック"/>
      <family val="2"/>
      <scheme val="minor"/>
    </font>
    <font>
      <b/>
      <sz val="9"/>
      <color theme="1"/>
      <name val="Arial"/>
      <family val="2"/>
    </font>
    <font>
      <b/>
      <sz val="14"/>
      <color theme="0"/>
      <name val="Arial"/>
      <family val="2"/>
    </font>
    <font>
      <b/>
      <i/>
      <sz val="14"/>
      <name val="Arial"/>
      <family val="2"/>
    </font>
    <font>
      <sz val="11"/>
      <color theme="1"/>
      <name val="游ゴシック"/>
      <family val="2"/>
      <scheme val="minor"/>
    </font>
  </fonts>
  <fills count="15">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rgb="FFFF0000"/>
        <bgColor indexed="64"/>
      </patternFill>
    </fill>
    <fill>
      <patternFill patternType="solid">
        <fgColor rgb="FF66FF33"/>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thin">
        <color indexed="64"/>
      </top>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236">
    <xf numFmtId="0" fontId="0" fillId="0" borderId="0" xfId="0">
      <alignment vertical="center"/>
    </xf>
    <xf numFmtId="0" fontId="5" fillId="3" borderId="0" xfId="0" applyFont="1" applyFill="1" applyAlignment="1">
      <alignment horizontal="center" vertical="top"/>
    </xf>
    <xf numFmtId="0" fontId="5" fillId="3" borderId="0" xfId="0" applyFont="1" applyFill="1" applyAlignment="1">
      <alignment horizontal="center" vertical="top" wrapText="1"/>
    </xf>
    <xf numFmtId="0" fontId="0" fillId="0" borderId="0" xfId="0" applyAlignment="1">
      <alignment horizontal="left" vertical="top"/>
    </xf>
    <xf numFmtId="0" fontId="7" fillId="2" borderId="12" xfId="0" applyFont="1" applyFill="1" applyBorder="1" applyAlignment="1">
      <alignment horizontal="center" vertical="center" wrapText="1"/>
    </xf>
    <xf numFmtId="0" fontId="7" fillId="2" borderId="1" xfId="0" applyFont="1" applyFill="1" applyBorder="1" applyAlignment="1">
      <alignment horizontal="center" vertical="top" wrapText="1"/>
    </xf>
    <xf numFmtId="0" fontId="7" fillId="2" borderId="20" xfId="0" applyFont="1" applyFill="1" applyBorder="1" applyAlignment="1">
      <alignment horizontal="center" vertical="top"/>
    </xf>
    <xf numFmtId="0" fontId="7" fillId="2" borderId="1" xfId="0" applyFont="1" applyFill="1" applyBorder="1" applyAlignment="1">
      <alignment horizontal="center" vertical="top"/>
    </xf>
    <xf numFmtId="0" fontId="7"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7" fillId="6" borderId="21" xfId="0" applyFont="1" applyFill="1" applyBorder="1" applyAlignment="1">
      <alignment horizontal="center" vertical="top"/>
    </xf>
    <xf numFmtId="0" fontId="7"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6"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2" xfId="0" applyFill="1" applyBorder="1" applyAlignment="1">
      <alignment horizontal="left" vertical="top" wrapText="1"/>
    </xf>
    <xf numFmtId="0" fontId="6" fillId="4" borderId="18" xfId="0" applyFont="1" applyFill="1" applyBorder="1" applyAlignment="1">
      <alignment horizontal="left" vertical="top" textRotation="180"/>
    </xf>
    <xf numFmtId="0" fontId="0" fillId="6" borderId="22" xfId="0" applyFill="1" applyBorder="1" applyAlignment="1">
      <alignment horizontal="center" vertical="top"/>
    </xf>
    <xf numFmtId="0" fontId="0" fillId="6" borderId="4" xfId="0" applyFill="1" applyBorder="1" applyAlignment="1">
      <alignment horizontal="center" vertical="top"/>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0" fillId="4" borderId="16" xfId="0" applyFill="1" applyBorder="1" applyAlignment="1">
      <alignment horizontal="left" vertical="top"/>
    </xf>
    <xf numFmtId="176" fontId="13" fillId="8" borderId="21"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Border="1" applyAlignment="1">
      <alignment horizontal="left" vertical="top"/>
    </xf>
    <xf numFmtId="0" fontId="14" fillId="2" borderId="0" xfId="0" applyFont="1" applyFill="1" applyAlignment="1">
      <alignment horizontal="right" vertical="center" wrapText="1"/>
    </xf>
    <xf numFmtId="0" fontId="0" fillId="4" borderId="0" xfId="0" applyFill="1" applyAlignment="1">
      <alignment horizontal="left" vertical="top"/>
    </xf>
    <xf numFmtId="0" fontId="15" fillId="6" borderId="22"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6" xfId="0" applyFont="1" applyFill="1" applyBorder="1" applyAlignment="1">
      <alignment horizontal="center" vertical="center" wrapText="1"/>
    </xf>
    <xf numFmtId="0" fontId="6" fillId="4" borderId="0" xfId="0" applyFont="1" applyFill="1" applyAlignment="1">
      <alignment horizontal="left" vertical="top"/>
    </xf>
    <xf numFmtId="0" fontId="15" fillId="4" borderId="16" xfId="0" applyFont="1" applyFill="1" applyBorder="1" applyAlignment="1">
      <alignment horizontal="left" vertical="top"/>
    </xf>
    <xf numFmtId="0" fontId="6" fillId="4" borderId="29" xfId="0" applyFont="1" applyFill="1" applyBorder="1" applyAlignment="1">
      <alignment horizontal="left" vertical="top"/>
    </xf>
    <xf numFmtId="0" fontId="6" fillId="4" borderId="8" xfId="0" applyFont="1" applyFill="1" applyBorder="1" applyAlignment="1">
      <alignment horizontal="left" vertical="top"/>
    </xf>
    <xf numFmtId="0" fontId="6" fillId="4" borderId="11" xfId="0" applyFont="1" applyFill="1" applyBorder="1" applyAlignment="1">
      <alignment horizontal="left" vertical="top"/>
    </xf>
    <xf numFmtId="0" fontId="6" fillId="4" borderId="11" xfId="0" applyFont="1" applyFill="1" applyBorder="1" applyAlignment="1">
      <alignment horizontal="center" vertical="top"/>
    </xf>
    <xf numFmtId="0" fontId="6" fillId="4" borderId="8" xfId="0" applyFont="1" applyFill="1" applyBorder="1" applyAlignment="1">
      <alignment horizontal="left" vertical="top" wrapText="1"/>
    </xf>
    <xf numFmtId="0" fontId="10" fillId="4" borderId="30" xfId="0" applyFont="1" applyFill="1" applyBorder="1" applyAlignment="1">
      <alignment horizontal="left" vertical="top"/>
    </xf>
    <xf numFmtId="0" fontId="15" fillId="4" borderId="8" xfId="0" applyFont="1" applyFill="1" applyBorder="1" applyAlignment="1">
      <alignment horizontal="left" vertical="top"/>
    </xf>
    <xf numFmtId="0" fontId="10" fillId="4" borderId="1" xfId="0" applyFont="1" applyFill="1" applyBorder="1" applyAlignment="1">
      <alignment horizontal="left" vertical="top"/>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31" xfId="0" applyFont="1" applyFill="1" applyBorder="1" applyAlignment="1">
      <alignment horizontal="left" vertical="top"/>
    </xf>
    <xf numFmtId="0" fontId="8"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8" fillId="11" borderId="31" xfId="0" applyFont="1" applyFill="1" applyBorder="1" applyAlignment="1">
      <alignment horizontal="left" vertical="top"/>
    </xf>
    <xf numFmtId="0" fontId="18" fillId="11" borderId="3" xfId="0" applyFont="1" applyFill="1" applyBorder="1" applyAlignment="1">
      <alignment horizontal="left" vertical="top"/>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 xfId="0" applyFont="1" applyFill="1" applyBorder="1" applyAlignment="1">
      <alignment horizontal="center" vertical="top"/>
    </xf>
    <xf numFmtId="0" fontId="18" fillId="12" borderId="31" xfId="0" applyFont="1" applyFill="1" applyBorder="1" applyAlignment="1">
      <alignment horizontal="left" vertical="top"/>
    </xf>
    <xf numFmtId="0" fontId="0" fillId="0" borderId="1" xfId="0" applyBorder="1" applyAlignment="1">
      <alignment horizontal="center" vertical="top"/>
    </xf>
    <xf numFmtId="0" fontId="19" fillId="0" borderId="20" xfId="0" applyFont="1" applyBorder="1" applyAlignment="1">
      <alignment horizontal="left" vertical="top" wrapText="1"/>
    </xf>
    <xf numFmtId="0" fontId="19" fillId="0" borderId="1" xfId="0" applyFont="1" applyBorder="1" applyAlignment="1">
      <alignment horizontal="left" vertical="top" wrapText="1"/>
    </xf>
    <xf numFmtId="0" fontId="20" fillId="7" borderId="20" xfId="0" applyFont="1" applyFill="1" applyBorder="1" applyAlignment="1">
      <alignment horizontal="center" vertical="top" wrapText="1"/>
    </xf>
    <xf numFmtId="9" fontId="21" fillId="9" borderId="21"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19" fillId="0" borderId="20" xfId="0" applyFont="1" applyBorder="1" applyAlignment="1">
      <alignment horizontal="left" vertical="top"/>
    </xf>
    <xf numFmtId="0" fontId="2" fillId="0" borderId="20" xfId="1" applyBorder="1" applyAlignment="1">
      <alignment horizontal="left" vertical="top" wrapText="1"/>
    </xf>
    <xf numFmtId="0" fontId="18" fillId="12" borderId="17" xfId="0" applyFont="1" applyFill="1" applyBorder="1" applyAlignment="1">
      <alignment horizontal="left" vertical="top"/>
    </xf>
    <xf numFmtId="0" fontId="18" fillId="12" borderId="16" xfId="0" applyFont="1" applyFill="1" applyBorder="1" applyAlignment="1">
      <alignment horizontal="left" vertical="top"/>
    </xf>
    <xf numFmtId="0" fontId="22" fillId="0" borderId="20" xfId="0" applyFont="1" applyBorder="1" applyAlignment="1">
      <alignment horizontal="left" vertical="top" wrapText="1"/>
    </xf>
    <xf numFmtId="0" fontId="22" fillId="0" borderId="1" xfId="0" applyFont="1" applyBorder="1" applyAlignment="1">
      <alignment horizontal="left" vertical="top" wrapText="1"/>
    </xf>
    <xf numFmtId="0" fontId="18" fillId="12" borderId="3" xfId="0" quotePrefix="1" applyFont="1" applyFill="1" applyBorder="1" applyAlignment="1">
      <alignment horizontal="center" vertical="top"/>
    </xf>
    <xf numFmtId="0" fontId="6" fillId="4" borderId="1" xfId="0" applyFont="1" applyFill="1" applyBorder="1" applyAlignment="1">
      <alignment horizontal="left" vertical="top"/>
    </xf>
    <xf numFmtId="0" fontId="6" fillId="4" borderId="4" xfId="0" applyFont="1" applyFill="1" applyBorder="1" applyAlignment="1">
      <alignment horizontal="center" vertical="top"/>
    </xf>
    <xf numFmtId="0" fontId="6" fillId="4" borderId="4" xfId="0" applyFont="1" applyFill="1" applyBorder="1" applyAlignment="1">
      <alignment horizontal="left" vertical="top" wrapText="1"/>
    </xf>
    <xf numFmtId="0" fontId="6" fillId="4" borderId="3" xfId="0" applyFont="1" applyFill="1" applyBorder="1" applyAlignment="1">
      <alignment horizontal="left" vertical="top"/>
    </xf>
    <xf numFmtId="0" fontId="10" fillId="4" borderId="26" xfId="0" applyFont="1" applyFill="1" applyBorder="1" applyAlignment="1">
      <alignment horizontal="left" vertical="top"/>
    </xf>
    <xf numFmtId="0" fontId="15" fillId="4" borderId="32" xfId="0" applyFont="1" applyFill="1" applyBorder="1" applyAlignment="1">
      <alignment horizontal="left" vertical="top"/>
    </xf>
    <xf numFmtId="0" fontId="0" fillId="0" borderId="1" xfId="0" applyBorder="1" applyAlignment="1">
      <alignment horizontal="left" vertical="top" wrapText="1"/>
    </xf>
    <xf numFmtId="0" fontId="0" fillId="0" borderId="20" xfId="0" applyBorder="1" applyAlignment="1">
      <alignment horizontal="left" vertical="top"/>
    </xf>
    <xf numFmtId="0" fontId="15" fillId="4" borderId="2" xfId="0" applyFont="1" applyFill="1" applyBorder="1" applyAlignment="1">
      <alignment horizontal="left" vertical="top"/>
    </xf>
    <xf numFmtId="0" fontId="0" fillId="4" borderId="2" xfId="0" applyFill="1" applyBorder="1" applyAlignment="1">
      <alignment horizontal="left" vertical="top"/>
    </xf>
    <xf numFmtId="0" fontId="0" fillId="4" borderId="33" xfId="0" applyFill="1" applyBorder="1" applyAlignment="1">
      <alignment horizontal="left" vertical="top"/>
    </xf>
    <xf numFmtId="0" fontId="0" fillId="4" borderId="3" xfId="0" applyFill="1" applyBorder="1" applyAlignment="1">
      <alignment horizontal="left" vertical="top"/>
    </xf>
    <xf numFmtId="0" fontId="0" fillId="4" borderId="15" xfId="0" applyFill="1" applyBorder="1" applyAlignment="1">
      <alignment horizontal="left" vertical="top"/>
    </xf>
    <xf numFmtId="0" fontId="0" fillId="5" borderId="33"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25"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6" fillId="5" borderId="0" xfId="0" applyFont="1" applyFill="1" applyAlignment="1">
      <alignment horizontal="left" vertical="top"/>
    </xf>
    <xf numFmtId="0" fontId="26" fillId="5" borderId="0" xfId="0" applyFont="1" applyFill="1" applyAlignment="1">
      <alignment horizontal="right" vertical="top" wrapText="1"/>
    </xf>
    <xf numFmtId="0" fontId="0" fillId="5" borderId="8" xfId="0" applyFill="1" applyBorder="1" applyAlignment="1">
      <alignment horizontal="left" vertical="top"/>
    </xf>
    <xf numFmtId="0" fontId="28" fillId="5" borderId="0" xfId="0" applyFont="1" applyFill="1" applyAlignment="1">
      <alignment horizontal="left" vertical="top"/>
    </xf>
    <xf numFmtId="0" fontId="29" fillId="5" borderId="0" xfId="0" applyFont="1" applyFill="1" applyAlignment="1">
      <alignment horizontal="left" vertical="top" wrapText="1"/>
    </xf>
    <xf numFmtId="0" fontId="16" fillId="5" borderId="0" xfId="0" applyFont="1" applyFill="1" applyAlignment="1">
      <alignment horizontal="left" vertical="top" wrapText="1"/>
    </xf>
    <xf numFmtId="0" fontId="30" fillId="5" borderId="0" xfId="0" applyFont="1" applyFill="1" applyAlignment="1">
      <alignment horizontal="left" vertical="top"/>
    </xf>
    <xf numFmtId="0" fontId="26" fillId="5" borderId="0" xfId="0" applyFont="1" applyFill="1" applyAlignment="1">
      <alignment horizontal="left" vertical="top" wrapText="1"/>
    </xf>
    <xf numFmtId="0" fontId="29" fillId="5" borderId="0" xfId="0" applyFont="1" applyFill="1" applyAlignment="1">
      <alignment horizontal="left" vertical="top"/>
    </xf>
    <xf numFmtId="0" fontId="32" fillId="5" borderId="0" xfId="0" applyFont="1" applyFill="1" applyAlignment="1">
      <alignment horizontal="right" vertical="top"/>
    </xf>
    <xf numFmtId="0" fontId="28" fillId="5" borderId="0" xfId="0" applyFont="1" applyFill="1" applyAlignment="1">
      <alignment horizontal="left" vertical="top" wrapText="1"/>
    </xf>
    <xf numFmtId="0" fontId="33" fillId="5" borderId="0" xfId="0" applyFont="1" applyFill="1" applyAlignment="1">
      <alignment horizontal="left" vertical="top" wrapText="1"/>
    </xf>
    <xf numFmtId="0" fontId="19" fillId="5" borderId="9" xfId="0" applyFont="1" applyFill="1" applyBorder="1" applyAlignment="1">
      <alignment horizontal="left" vertical="top"/>
    </xf>
    <xf numFmtId="0" fontId="31" fillId="2" borderId="1" xfId="0" applyFont="1" applyFill="1" applyBorder="1" applyAlignment="1">
      <alignment horizontal="center" vertical="top" wrapText="1"/>
    </xf>
    <xf numFmtId="0" fontId="34" fillId="2" borderId="2" xfId="0" applyFont="1" applyFill="1" applyBorder="1" applyAlignment="1">
      <alignment horizontal="center" vertical="top" wrapText="1"/>
    </xf>
    <xf numFmtId="0" fontId="34" fillId="2" borderId="1" xfId="0" applyFont="1" applyFill="1" applyBorder="1" applyAlignment="1">
      <alignment horizontal="center" vertical="top" wrapText="1"/>
    </xf>
    <xf numFmtId="0" fontId="35" fillId="4" borderId="2" xfId="0" applyFont="1" applyFill="1" applyBorder="1" applyAlignment="1">
      <alignment horizontal="left" vertical="top" textRotation="180" wrapText="1"/>
    </xf>
    <xf numFmtId="0" fontId="19" fillId="5" borderId="0" xfId="0" applyFont="1" applyFill="1" applyAlignment="1">
      <alignment horizontal="left" vertical="top"/>
    </xf>
    <xf numFmtId="0" fontId="37" fillId="5" borderId="0" xfId="0" applyFont="1" applyFill="1" applyAlignment="1">
      <alignment horizontal="left" vertical="top" wrapText="1"/>
    </xf>
    <xf numFmtId="0" fontId="0" fillId="5" borderId="9" xfId="0" applyFill="1" applyBorder="1" applyAlignment="1">
      <alignment horizontal="left" vertical="top" wrapText="1"/>
    </xf>
    <xf numFmtId="9" fontId="28" fillId="8" borderId="1" xfId="0" applyNumberFormat="1" applyFont="1" applyFill="1" applyBorder="1" applyAlignment="1">
      <alignment horizontal="center" vertical="center" wrapText="1"/>
    </xf>
    <xf numFmtId="0" fontId="39" fillId="5" borderId="0" xfId="0" applyFont="1" applyFill="1" applyAlignment="1">
      <alignment horizontal="center" vertical="center" wrapText="1"/>
    </xf>
    <xf numFmtId="0" fontId="0" fillId="5" borderId="8" xfId="0" applyFill="1" applyBorder="1" applyAlignment="1">
      <alignment horizontal="left" vertical="top" wrapText="1"/>
    </xf>
    <xf numFmtId="0" fontId="25" fillId="5" borderId="0" xfId="0" applyFont="1" applyFill="1" applyAlignment="1">
      <alignment horizontal="left" vertical="top" wrapText="1"/>
    </xf>
    <xf numFmtId="0" fontId="34" fillId="5" borderId="0" xfId="0" applyFont="1" applyFill="1" applyAlignment="1">
      <alignment horizontal="left" vertical="top" wrapText="1"/>
    </xf>
    <xf numFmtId="176" fontId="34" fillId="5" borderId="1" xfId="0" applyNumberFormat="1" applyFont="1" applyFill="1" applyBorder="1" applyAlignment="1">
      <alignment horizontal="center" vertical="center" wrapText="1"/>
    </xf>
    <xf numFmtId="0" fontId="19" fillId="5" borderId="9" xfId="0" applyFont="1" applyFill="1" applyBorder="1" applyAlignment="1">
      <alignment horizontal="left" vertical="top" wrapText="1"/>
    </xf>
    <xf numFmtId="0" fontId="34" fillId="5" borderId="0" xfId="0" applyFont="1" applyFill="1" applyAlignment="1">
      <alignment horizontal="right" vertical="top" wrapText="1"/>
    </xf>
    <xf numFmtId="0" fontId="40" fillId="4" borderId="4" xfId="0" applyFont="1" applyFill="1" applyBorder="1" applyAlignment="1">
      <alignment horizontal="left" vertical="top" textRotation="180" wrapText="1"/>
    </xf>
    <xf numFmtId="0" fontId="40" fillId="4" borderId="1" xfId="0" applyFont="1" applyFill="1" applyBorder="1" applyAlignment="1">
      <alignment horizontal="left" vertical="top" textRotation="180" wrapText="1"/>
    </xf>
    <xf numFmtId="0" fontId="21" fillId="6" borderId="1" xfId="0" applyFont="1" applyFill="1" applyBorder="1" applyAlignment="1">
      <alignment horizontal="center" vertical="top" wrapText="1"/>
    </xf>
    <xf numFmtId="0" fontId="34" fillId="10" borderId="1" xfId="0" applyFont="1" applyFill="1" applyBorder="1" applyAlignment="1">
      <alignment horizontal="center" vertical="top" wrapText="1"/>
    </xf>
    <xf numFmtId="0" fontId="34" fillId="11" borderId="1" xfId="0" applyFont="1" applyFill="1" applyBorder="1" applyAlignment="1">
      <alignment horizontal="center" vertical="top" wrapText="1"/>
    </xf>
    <xf numFmtId="0" fontId="34" fillId="5" borderId="1" xfId="0" applyFont="1" applyFill="1" applyBorder="1" applyAlignment="1">
      <alignment horizontal="left" vertical="top" wrapText="1"/>
    </xf>
    <xf numFmtId="9" fontId="36" fillId="8" borderId="1" xfId="0" applyNumberFormat="1" applyFont="1" applyFill="1" applyBorder="1" applyAlignment="1">
      <alignment horizontal="center" vertical="top" wrapText="1"/>
    </xf>
    <xf numFmtId="9" fontId="21" fillId="8" borderId="1" xfId="0" applyNumberFormat="1" applyFont="1" applyFill="1" applyBorder="1" applyAlignment="1">
      <alignment horizontal="center" vertical="top" wrapText="1"/>
    </xf>
    <xf numFmtId="0" fontId="21" fillId="9" borderId="1" xfId="0" applyFont="1" applyFill="1" applyBorder="1" applyAlignment="1">
      <alignment horizontal="center" vertical="top" wrapText="1"/>
    </xf>
    <xf numFmtId="0" fontId="16" fillId="5" borderId="0" xfId="0" applyFont="1" applyFill="1" applyAlignment="1">
      <alignment horizontal="left" vertical="top"/>
    </xf>
    <xf numFmtId="0" fontId="33" fillId="0" borderId="0" xfId="0" applyFont="1" applyAlignment="1">
      <alignment horizontal="left" vertical="top"/>
    </xf>
    <xf numFmtId="0" fontId="0" fillId="5" borderId="15" xfId="0" applyFill="1" applyBorder="1" applyAlignment="1">
      <alignment horizontal="left" vertical="top"/>
    </xf>
    <xf numFmtId="0" fontId="16" fillId="5" borderId="16" xfId="0" applyFont="1" applyFill="1" applyBorder="1" applyAlignment="1">
      <alignment horizontal="left" vertical="top"/>
    </xf>
    <xf numFmtId="0" fontId="16" fillId="5" borderId="16" xfId="0" applyFont="1" applyFill="1" applyBorder="1" applyAlignment="1">
      <alignment horizontal="left" vertical="top" wrapText="1"/>
    </xf>
    <xf numFmtId="0" fontId="0" fillId="5" borderId="19" xfId="0" applyFill="1" applyBorder="1" applyAlignment="1">
      <alignment horizontal="left" vertical="top"/>
    </xf>
    <xf numFmtId="0" fontId="7" fillId="2" borderId="0" xfId="0" applyFont="1" applyFill="1" applyAlignment="1">
      <alignment horizontal="center" vertical="center" wrapText="1"/>
    </xf>
    <xf numFmtId="0" fontId="44" fillId="0" borderId="0" xfId="0" applyFont="1" applyFill="1" applyAlignment="1">
      <alignment horizontal="left" vertical="top"/>
    </xf>
    <xf numFmtId="0" fontId="20" fillId="7" borderId="1" xfId="0" applyFont="1" applyFill="1" applyBorder="1" applyAlignment="1">
      <alignment horizontal="center" vertical="top" wrapText="1"/>
    </xf>
    <xf numFmtId="9" fontId="21" fillId="9" borderId="34" xfId="0" applyNumberFormat="1" applyFont="1" applyFill="1" applyBorder="1" applyAlignment="1">
      <alignment horizontal="center" vertical="top" wrapText="1"/>
    </xf>
    <xf numFmtId="9" fontId="21" fillId="9" borderId="3" xfId="0" applyNumberFormat="1" applyFont="1" applyFill="1" applyBorder="1" applyAlignment="1">
      <alignment horizontal="center" vertical="top" wrapText="1"/>
    </xf>
    <xf numFmtId="0" fontId="18" fillId="12" borderId="7" xfId="0" applyFont="1" applyFill="1" applyBorder="1" applyAlignment="1">
      <alignment horizontal="left" vertical="top"/>
    </xf>
    <xf numFmtId="0" fontId="18" fillId="12" borderId="35" xfId="0" applyFont="1" applyFill="1" applyBorder="1" applyAlignment="1">
      <alignment horizontal="left" vertical="top"/>
    </xf>
    <xf numFmtId="9" fontId="21" fillId="9" borderId="2" xfId="0" applyNumberFormat="1" applyFont="1" applyFill="1" applyBorder="1" applyAlignment="1">
      <alignment horizontal="center" vertical="top" wrapText="1"/>
    </xf>
    <xf numFmtId="9" fontId="21" fillId="9" borderId="36" xfId="0" applyNumberFormat="1" applyFont="1" applyFill="1" applyBorder="1" applyAlignment="1">
      <alignment horizontal="center" vertical="top" wrapText="1"/>
    </xf>
    <xf numFmtId="0" fontId="32" fillId="5" borderId="7" xfId="0" applyFont="1" applyFill="1" applyBorder="1" applyAlignment="1">
      <alignment horizontal="right" vertical="top"/>
    </xf>
    <xf numFmtId="0" fontId="26" fillId="5" borderId="0" xfId="0" applyFont="1" applyFill="1" applyAlignment="1">
      <alignment horizontal="left" vertical="top"/>
    </xf>
    <xf numFmtId="0" fontId="43" fillId="0" borderId="0" xfId="0" applyFont="1" applyFill="1" applyAlignment="1">
      <alignment horizontal="right" vertical="top" wrapText="1"/>
    </xf>
    <xf numFmtId="0" fontId="26" fillId="0" borderId="0" xfId="0" applyFont="1" applyFill="1" applyAlignment="1">
      <alignment horizontal="left" vertical="top"/>
    </xf>
    <xf numFmtId="0" fontId="30" fillId="5" borderId="0" xfId="0" applyFont="1" applyFill="1" applyAlignment="1">
      <alignment horizontal="left" vertical="top"/>
    </xf>
    <xf numFmtId="0" fontId="26" fillId="5" borderId="0" xfId="0" applyFont="1" applyFill="1" applyAlignment="1">
      <alignment horizontal="left" vertical="top" wrapText="1"/>
    </xf>
    <xf numFmtId="0" fontId="29" fillId="5" borderId="16" xfId="0" applyFont="1" applyFill="1" applyBorder="1" applyAlignment="1">
      <alignment horizontal="left" vertical="top"/>
    </xf>
    <xf numFmtId="0" fontId="38" fillId="5" borderId="1" xfId="0" applyFont="1" applyFill="1" applyBorder="1" applyAlignment="1">
      <alignment horizontal="left" vertical="top" wrapText="1"/>
    </xf>
    <xf numFmtId="0" fontId="39" fillId="5" borderId="2" xfId="0" applyFont="1" applyFill="1" applyBorder="1" applyAlignment="1">
      <alignment horizontal="left" vertical="center" wrapText="1"/>
    </xf>
    <xf numFmtId="0" fontId="39" fillId="5" borderId="3" xfId="0" applyFont="1" applyFill="1" applyBorder="1" applyAlignment="1">
      <alignment horizontal="left" vertical="center" wrapText="1"/>
    </xf>
    <xf numFmtId="0" fontId="39" fillId="5" borderId="4" xfId="0" applyFont="1" applyFill="1" applyBorder="1" applyAlignment="1">
      <alignment horizontal="left" vertical="center" wrapText="1"/>
    </xf>
    <xf numFmtId="0" fontId="36" fillId="5" borderId="0" xfId="0" applyFont="1" applyFill="1" applyAlignment="1">
      <alignment horizontal="right" vertical="top" wrapText="1"/>
    </xf>
    <xf numFmtId="176" fontId="34" fillId="5" borderId="33" xfId="0" applyNumberFormat="1" applyFont="1" applyFill="1" applyBorder="1" applyAlignment="1">
      <alignment horizontal="left" vertical="top" wrapText="1"/>
    </xf>
    <xf numFmtId="176" fontId="34" fillId="5" borderId="7" xfId="0" applyNumberFormat="1" applyFont="1" applyFill="1" applyBorder="1" applyAlignment="1">
      <alignment horizontal="left" vertical="top" wrapText="1"/>
    </xf>
    <xf numFmtId="0" fontId="33" fillId="5" borderId="0" xfId="0" applyFont="1" applyFill="1" applyAlignment="1">
      <alignment horizontal="left" vertical="top" wrapText="1"/>
    </xf>
    <xf numFmtId="0" fontId="28" fillId="5" borderId="0" xfId="0" applyFont="1" applyFill="1" applyAlignment="1">
      <alignment horizontal="left" vertical="top"/>
    </xf>
    <xf numFmtId="0" fontId="31" fillId="2" borderId="1" xfId="0" applyFont="1" applyFill="1" applyBorder="1" applyAlignment="1">
      <alignment horizontal="center" vertical="top"/>
    </xf>
    <xf numFmtId="0" fontId="36" fillId="2" borderId="2" xfId="0" applyFont="1" applyFill="1" applyBorder="1" applyAlignment="1">
      <alignment horizontal="center" vertical="top" wrapText="1"/>
    </xf>
    <xf numFmtId="0" fontId="36" fillId="2" borderId="3" xfId="0" applyFont="1" applyFill="1" applyBorder="1" applyAlignment="1">
      <alignment horizontal="center" vertical="top" wrapText="1"/>
    </xf>
    <xf numFmtId="0" fontId="36" fillId="2" borderId="4" xfId="0" applyFont="1" applyFill="1" applyBorder="1" applyAlignment="1">
      <alignment horizontal="center" vertical="top" wrapText="1"/>
    </xf>
    <xf numFmtId="0" fontId="34" fillId="5" borderId="0" xfId="0" applyFont="1" applyFill="1" applyAlignment="1">
      <alignment horizontal="left" vertical="top" wrapText="1"/>
    </xf>
    <xf numFmtId="0" fontId="28" fillId="5" borderId="0" xfId="0" applyFont="1" applyFill="1" applyAlignment="1">
      <alignment horizontal="left" vertical="top" wrapText="1"/>
    </xf>
    <xf numFmtId="0" fontId="28" fillId="2" borderId="1" xfId="0" applyFont="1" applyFill="1" applyBorder="1" applyAlignment="1">
      <alignment horizontal="center" vertical="top" wrapText="1"/>
    </xf>
    <xf numFmtId="0" fontId="28" fillId="6" borderId="25" xfId="0" applyFont="1" applyFill="1" applyBorder="1" applyAlignment="1">
      <alignment horizontal="center" vertical="top" wrapText="1"/>
    </xf>
    <xf numFmtId="0" fontId="28" fillId="6" borderId="23" xfId="0" applyFont="1" applyFill="1" applyBorder="1" applyAlignment="1">
      <alignment horizontal="center" vertical="top" wrapText="1"/>
    </xf>
    <xf numFmtId="0" fontId="28" fillId="6" borderId="24" xfId="0" applyFont="1" applyFill="1" applyBorder="1" applyAlignment="1">
      <alignment horizontal="center" vertical="top" wrapText="1"/>
    </xf>
    <xf numFmtId="0" fontId="13" fillId="2" borderId="1" xfId="0" applyFont="1" applyFill="1" applyBorder="1" applyAlignment="1">
      <alignment horizontal="center" wrapText="1"/>
    </xf>
    <xf numFmtId="0" fontId="34" fillId="2" borderId="1" xfId="0" applyFont="1" applyFill="1" applyBorder="1" applyAlignment="1">
      <alignment horizontal="center" wrapText="1"/>
    </xf>
    <xf numFmtId="0" fontId="41" fillId="6" borderId="1" xfId="0" applyFont="1" applyFill="1" applyBorder="1" applyAlignment="1">
      <alignment horizontal="center" vertical="top" wrapText="1"/>
    </xf>
    <xf numFmtId="0" fontId="42" fillId="10" borderId="1" xfId="0" applyFont="1" applyFill="1" applyBorder="1" applyAlignment="1">
      <alignment horizontal="left" vertical="top" wrapText="1"/>
    </xf>
    <xf numFmtId="0" fontId="31" fillId="11" borderId="1" xfId="0" applyFont="1" applyFill="1" applyBorder="1" applyAlignment="1">
      <alignment horizontal="left" vertical="top" wrapText="1"/>
    </xf>
    <xf numFmtId="0" fontId="0" fillId="2" borderId="1" xfId="0" applyFill="1" applyBorder="1" applyAlignment="1">
      <alignment horizontal="center" vertical="top" wrapText="1"/>
    </xf>
    <xf numFmtId="0" fontId="3" fillId="3" borderId="2" xfId="0" applyFont="1" applyFill="1" applyBorder="1" applyAlignment="1">
      <alignment horizontal="left" vertical="top"/>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6" fillId="4" borderId="5" xfId="0" applyFont="1" applyFill="1" applyBorder="1" applyAlignment="1">
      <alignment horizontal="left" vertical="top" textRotation="180"/>
    </xf>
    <xf numFmtId="0" fontId="6" fillId="4" borderId="10" xfId="0" applyFont="1" applyFill="1" applyBorder="1" applyAlignment="1">
      <alignment horizontal="left" vertical="top" textRotation="180"/>
    </xf>
    <xf numFmtId="0" fontId="7" fillId="2" borderId="6" xfId="0" applyFont="1" applyFill="1" applyBorder="1" applyAlignment="1">
      <alignment horizontal="center" wrapText="1"/>
    </xf>
    <xf numFmtId="0" fontId="7" fillId="2" borderId="0" xfId="0" applyFont="1" applyFill="1" applyAlignment="1">
      <alignment horizontal="center" wrapText="1"/>
    </xf>
    <xf numFmtId="0" fontId="6" fillId="4" borderId="7" xfId="0" applyFont="1" applyFill="1" applyBorder="1" applyAlignment="1">
      <alignment horizontal="left" vertical="top" textRotation="180"/>
    </xf>
    <xf numFmtId="0" fontId="6" fillId="4" borderId="0" xfId="0" applyFont="1" applyFill="1" applyAlignment="1">
      <alignment horizontal="left" vertical="top" textRotation="180"/>
    </xf>
    <xf numFmtId="0" fontId="6" fillId="4" borderId="16" xfId="0" applyFont="1" applyFill="1" applyBorder="1" applyAlignment="1">
      <alignment horizontal="left" vertical="top" textRotation="180"/>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0" fillId="3" borderId="2" xfId="0" applyFill="1" applyBorder="1">
      <alignment vertical="center"/>
    </xf>
    <xf numFmtId="0" fontId="0" fillId="3" borderId="3" xfId="0" applyFill="1" applyBorder="1">
      <alignment vertical="center"/>
    </xf>
    <xf numFmtId="0" fontId="0" fillId="3" borderId="4" xfId="0" applyFill="1" applyBorder="1">
      <alignment vertical="center"/>
    </xf>
    <xf numFmtId="0" fontId="5" fillId="3" borderId="0" xfId="0" applyFont="1" applyFill="1" applyAlignment="1">
      <alignment horizontal="left" vertical="top" wrapText="1"/>
    </xf>
    <xf numFmtId="0" fontId="5" fillId="2" borderId="1" xfId="0" applyFont="1" applyFill="1" applyBorder="1" applyAlignment="1">
      <alignment horizontal="center"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0" fillId="2" borderId="2" xfId="0" applyFill="1" applyBorder="1" applyAlignment="1">
      <alignment horizontal="center" vertical="top"/>
    </xf>
    <xf numFmtId="0" fontId="0" fillId="2" borderId="4" xfId="0" applyFill="1" applyBorder="1" applyAlignment="1">
      <alignment horizontal="center" vertical="top"/>
    </xf>
    <xf numFmtId="176" fontId="16" fillId="9" borderId="27" xfId="0" applyNumberFormat="1" applyFont="1" applyFill="1" applyBorder="1" applyAlignment="1">
      <alignment horizontal="center" vertical="center" wrapText="1"/>
    </xf>
    <xf numFmtId="176" fontId="16" fillId="9" borderId="28" xfId="0" applyNumberFormat="1" applyFont="1" applyFill="1" applyBorder="1" applyAlignment="1">
      <alignment horizontal="center" vertical="center" wrapText="1"/>
    </xf>
    <xf numFmtId="0" fontId="7" fillId="6" borderId="13" xfId="0" applyFont="1" applyFill="1" applyBorder="1" applyAlignment="1">
      <alignment horizontal="center" vertical="center" wrapText="1"/>
    </xf>
    <xf numFmtId="0" fontId="7" fillId="6" borderId="14" xfId="0" applyFont="1" applyFill="1" applyBorder="1" applyAlignment="1">
      <alignment horizontal="center" vertical="center" wrapText="1"/>
    </xf>
    <xf numFmtId="0" fontId="7" fillId="6" borderId="17" xfId="0" applyFont="1" applyFill="1" applyBorder="1" applyAlignment="1">
      <alignment horizontal="center" vertical="center" wrapText="1"/>
    </xf>
    <xf numFmtId="0" fontId="7" fillId="6" borderId="16" xfId="0" applyFont="1" applyFill="1" applyBorder="1" applyAlignment="1">
      <alignment horizontal="center" vertical="center" wrapText="1"/>
    </xf>
    <xf numFmtId="0" fontId="5" fillId="2" borderId="1" xfId="0" applyFont="1" applyFill="1" applyBorder="1" applyAlignment="1">
      <alignment horizontal="center" vertical="top"/>
    </xf>
    <xf numFmtId="0" fontId="5" fillId="3" borderId="15" xfId="0" applyFont="1" applyFill="1" applyBorder="1" applyAlignment="1">
      <alignment horizontal="left" vertical="top" wrapText="1"/>
    </xf>
    <xf numFmtId="0" fontId="5" fillId="3" borderId="16" xfId="0" applyFont="1" applyFill="1" applyBorder="1" applyAlignment="1">
      <alignment horizontal="left" vertical="top" wrapText="1"/>
    </xf>
    <xf numFmtId="0" fontId="0" fillId="0" borderId="2" xfId="0" applyBorder="1" applyAlignment="1">
      <alignment horizontal="center" vertical="top"/>
    </xf>
    <xf numFmtId="0" fontId="0" fillId="0" borderId="37" xfId="0" applyBorder="1" applyAlignment="1">
      <alignment horizontal="center" vertical="top"/>
    </xf>
    <xf numFmtId="0" fontId="19" fillId="0" borderId="29" xfId="0" applyFont="1" applyBorder="1" applyAlignment="1">
      <alignment horizontal="left" vertical="top" wrapText="1"/>
    </xf>
    <xf numFmtId="0" fontId="19" fillId="0" borderId="37" xfId="0" applyFont="1" applyBorder="1" applyAlignment="1">
      <alignment horizontal="left" vertical="top" wrapText="1"/>
    </xf>
    <xf numFmtId="0" fontId="22" fillId="0" borderId="29" xfId="0" applyFont="1" applyBorder="1" applyAlignment="1">
      <alignment horizontal="left" vertical="top" wrapText="1"/>
    </xf>
    <xf numFmtId="0" fontId="22" fillId="0" borderId="37" xfId="0" applyFont="1" applyBorder="1" applyAlignment="1">
      <alignment horizontal="left" vertical="top" wrapText="1"/>
    </xf>
    <xf numFmtId="0" fontId="2" fillId="0" borderId="29" xfId="1" applyBorder="1" applyAlignment="1">
      <alignment horizontal="left" vertical="top" wrapText="1"/>
    </xf>
    <xf numFmtId="0" fontId="20" fillId="7" borderId="37" xfId="0" applyFont="1" applyFill="1" applyBorder="1" applyAlignment="1">
      <alignment horizontal="center" vertical="top" wrapText="1"/>
    </xf>
    <xf numFmtId="9" fontId="21" fillId="9" borderId="33" xfId="0" applyNumberFormat="1" applyFont="1" applyFill="1" applyBorder="1" applyAlignment="1">
      <alignment horizontal="center" vertical="top" wrapText="1"/>
    </xf>
    <xf numFmtId="9" fontId="21" fillId="9" borderId="38" xfId="0" applyNumberFormat="1" applyFont="1" applyFill="1" applyBorder="1" applyAlignment="1">
      <alignment horizontal="center" vertical="top" wrapText="1"/>
    </xf>
    <xf numFmtId="0" fontId="18" fillId="12" borderId="15" xfId="0" applyFont="1" applyFill="1" applyBorder="1" applyAlignment="1">
      <alignment horizontal="left" vertical="top"/>
    </xf>
    <xf numFmtId="0" fontId="18" fillId="12" borderId="16" xfId="0" applyFont="1" applyFill="1" applyBorder="1" applyAlignment="1">
      <alignment horizontal="center" vertical="top"/>
    </xf>
    <xf numFmtId="0" fontId="2" fillId="0" borderId="1" xfId="1" applyBorder="1" applyAlignment="1">
      <alignment horizontal="left" vertical="top" wrapText="1"/>
    </xf>
    <xf numFmtId="0" fontId="20" fillId="7" borderId="29" xfId="0" applyFont="1" applyFill="1" applyBorder="1" applyAlignment="1">
      <alignment horizontal="center" vertical="top" wrapText="1"/>
    </xf>
    <xf numFmtId="9" fontId="21" fillId="9" borderId="30" xfId="0" applyNumberFormat="1" applyFont="1" applyFill="1" applyBorder="1" applyAlignment="1">
      <alignment horizontal="center" vertical="top" wrapText="1"/>
    </xf>
    <xf numFmtId="9" fontId="21" fillId="9" borderId="22" xfId="0" applyNumberFormat="1" applyFont="1" applyFill="1" applyBorder="1" applyAlignment="1">
      <alignment horizontal="center" vertical="top" wrapText="1"/>
    </xf>
    <xf numFmtId="9" fontId="16" fillId="13" borderId="1" xfId="0" applyNumberFormat="1" applyFont="1" applyFill="1" applyBorder="1" applyAlignment="1">
      <alignment horizontal="center" vertical="top" wrapText="1"/>
    </xf>
    <xf numFmtId="9" fontId="16" fillId="14" borderId="20" xfId="0" applyNumberFormat="1" applyFont="1" applyFill="1" applyBorder="1" applyAlignment="1">
      <alignment horizontal="center" vertical="top" wrapText="1"/>
    </xf>
    <xf numFmtId="9" fontId="16" fillId="14" borderId="29" xfId="0" applyNumberFormat="1" applyFont="1" applyFill="1" applyBorder="1" applyAlignment="1">
      <alignment horizontal="center" vertical="top" wrapText="1"/>
    </xf>
    <xf numFmtId="9" fontId="16" fillId="14" borderId="1" xfId="0" applyNumberFormat="1" applyFont="1" applyFill="1" applyBorder="1" applyAlignment="1">
      <alignment horizontal="center" vertical="top" wrapText="1"/>
    </xf>
    <xf numFmtId="9" fontId="16" fillId="0" borderId="20" xfId="0" applyNumberFormat="1" applyFont="1" applyFill="1" applyBorder="1" applyAlignment="1">
      <alignment horizontal="center" vertical="top" wrapText="1"/>
    </xf>
    <xf numFmtId="0" fontId="22" fillId="0" borderId="4" xfId="0" applyFont="1" applyBorder="1" applyAlignment="1">
      <alignment horizontal="left" vertical="top" wrapText="1"/>
    </xf>
    <xf numFmtId="0" fontId="19" fillId="0" borderId="1" xfId="0" applyFont="1" applyBorder="1" applyAlignment="1">
      <alignment horizontal="left" vertical="top"/>
    </xf>
    <xf numFmtId="180" fontId="31" fillId="5" borderId="1" xfId="0" applyNumberFormat="1" applyFont="1" applyFill="1" applyBorder="1" applyAlignment="1">
      <alignment horizontal="center" vertical="top" wrapText="1"/>
    </xf>
    <xf numFmtId="180" fontId="36" fillId="5" borderId="1" xfId="0" applyNumberFormat="1" applyFont="1" applyFill="1" applyBorder="1" applyAlignment="1">
      <alignment horizontal="center" vertical="top" wrapText="1"/>
    </xf>
    <xf numFmtId="180" fontId="34" fillId="11" borderId="1" xfId="0" applyNumberFormat="1" applyFont="1" applyFill="1" applyBorder="1" applyAlignment="1">
      <alignment horizontal="center" vertical="top" wrapText="1"/>
    </xf>
  </cellXfs>
  <cellStyles count="2">
    <cellStyle name="ハイパーリンク" xfId="1" builtinId="8"/>
    <cellStyle name="標準" xfId="0" builtinId="0"/>
  </cellStyles>
  <dxfs count="24">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s>
  <tableStyles count="0" defaultTableStyle="TableStyleMedium2" defaultPivotStyle="PivotStyleLight16"/>
  <colors>
    <mruColors>
      <color rgb="FF66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2.bin"/><Relationship Id="rId1" Type="http://schemas.openxmlformats.org/officeDocument/2006/relationships/hyperlink" Target="mailto:zhaoj16@chinatelecom.cn"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322128-460B-45AF-B2AC-BE8937600C98}">
  <dimension ref="A1:S39"/>
  <sheetViews>
    <sheetView tabSelected="1" topLeftCell="A9" zoomScale="85" zoomScaleNormal="85" workbookViewId="0">
      <selection activeCell="D22" sqref="D22:P22"/>
    </sheetView>
  </sheetViews>
  <sheetFormatPr defaultColWidth="9.125" defaultRowHeight="18.75" x14ac:dyDescent="0.4"/>
  <cols>
    <col min="1" max="1" width="9.125" style="90"/>
    <col min="2" max="2" width="27.375" style="129" customWidth="1"/>
    <col min="3" max="3" width="11.375" style="129" customWidth="1"/>
    <col min="4" max="4" width="16.875" style="97" customWidth="1"/>
    <col min="5" max="5" width="11.125" style="97" customWidth="1"/>
    <col min="6" max="6" width="10.625" style="97" customWidth="1"/>
    <col min="7" max="7" width="1.25" style="97" customWidth="1"/>
    <col min="8" max="16" width="7.25" style="97" customWidth="1"/>
    <col min="17" max="17" width="1" style="97" customWidth="1"/>
    <col min="18" max="18" width="4.875" style="90" customWidth="1"/>
    <col min="19" max="19" width="5.25" style="89" customWidth="1"/>
    <col min="20" max="16384" width="9.125" style="90"/>
  </cols>
  <sheetData>
    <row r="1" spans="1:18" ht="20.25" customHeight="1" x14ac:dyDescent="0.4">
      <c r="A1" s="85"/>
      <c r="B1" s="86"/>
      <c r="C1" s="86"/>
      <c r="D1" s="87"/>
      <c r="E1" s="87"/>
      <c r="F1" s="87"/>
      <c r="G1" s="87"/>
      <c r="H1" s="87"/>
      <c r="I1" s="87"/>
      <c r="J1" s="87"/>
      <c r="K1" s="87"/>
      <c r="L1" s="87"/>
      <c r="M1" s="87"/>
      <c r="N1" s="87"/>
      <c r="O1" s="87"/>
      <c r="P1" s="87"/>
      <c r="Q1" s="87"/>
      <c r="R1" s="88"/>
    </row>
    <row r="2" spans="1:18" ht="18" customHeight="1" x14ac:dyDescent="0.4">
      <c r="A2" s="91"/>
      <c r="B2" s="145" t="s">
        <v>83</v>
      </c>
      <c r="C2" s="145"/>
      <c r="D2" s="145"/>
      <c r="E2" s="145"/>
      <c r="F2" s="145"/>
      <c r="G2" s="145"/>
      <c r="H2" s="145"/>
      <c r="I2" s="145"/>
      <c r="J2" s="145"/>
      <c r="K2" s="145"/>
      <c r="L2" s="145"/>
      <c r="M2" s="92"/>
      <c r="N2" s="146" t="s">
        <v>95</v>
      </c>
      <c r="O2" s="146"/>
      <c r="P2" s="146"/>
      <c r="Q2" s="93"/>
      <c r="R2" s="94"/>
    </row>
    <row r="3" spans="1:18" ht="18" customHeight="1" x14ac:dyDescent="0.4">
      <c r="A3" s="91"/>
      <c r="B3" s="147" t="s">
        <v>84</v>
      </c>
      <c r="C3" s="147"/>
      <c r="D3" s="147"/>
      <c r="E3" s="147"/>
      <c r="F3" s="147"/>
      <c r="G3" s="147"/>
      <c r="H3" s="147"/>
      <c r="I3" s="147"/>
      <c r="J3" s="147"/>
      <c r="K3" s="147"/>
      <c r="L3" s="147"/>
      <c r="M3" s="147"/>
      <c r="N3" s="147"/>
      <c r="O3" s="92"/>
      <c r="P3" s="92"/>
      <c r="Q3" s="92"/>
      <c r="R3" s="94"/>
    </row>
    <row r="4" spans="1:18" ht="23.25" customHeight="1" x14ac:dyDescent="0.4">
      <c r="A4" s="91"/>
      <c r="B4" s="95"/>
      <c r="C4" s="96"/>
      <c r="D4" s="96"/>
      <c r="E4" s="96"/>
      <c r="F4" s="96"/>
      <c r="G4" s="96"/>
      <c r="H4" s="96"/>
      <c r="I4" s="96"/>
      <c r="J4" s="96"/>
      <c r="K4" s="96"/>
      <c r="L4" s="96"/>
      <c r="M4" s="96"/>
      <c r="N4" s="96"/>
      <c r="O4" s="96"/>
      <c r="P4" s="96"/>
      <c r="Q4" s="96"/>
      <c r="R4" s="94"/>
    </row>
    <row r="5" spans="1:18" ht="23.25" customHeight="1" x14ac:dyDescent="0.4">
      <c r="A5" s="91"/>
      <c r="B5" s="95" t="s">
        <v>47</v>
      </c>
      <c r="C5" s="148" t="s">
        <v>48</v>
      </c>
      <c r="D5" s="148"/>
      <c r="E5" s="148"/>
      <c r="F5" s="148"/>
      <c r="G5" s="148"/>
      <c r="H5" s="148"/>
      <c r="I5" s="148"/>
      <c r="J5" s="148"/>
      <c r="K5" s="148"/>
      <c r="L5" s="148"/>
      <c r="M5" s="148"/>
      <c r="N5" s="148"/>
      <c r="O5" s="148"/>
      <c r="P5" s="148"/>
      <c r="Q5" s="98"/>
      <c r="R5" s="94"/>
    </row>
    <row r="6" spans="1:18" ht="21" customHeight="1" x14ac:dyDescent="0.4">
      <c r="A6" s="91"/>
      <c r="B6" s="95" t="s">
        <v>49</v>
      </c>
      <c r="C6" s="148" t="s">
        <v>85</v>
      </c>
      <c r="D6" s="148"/>
      <c r="E6" s="148"/>
      <c r="F6" s="148"/>
      <c r="G6" s="148"/>
      <c r="H6" s="148"/>
      <c r="I6" s="148"/>
      <c r="J6" s="148"/>
      <c r="K6" s="148"/>
      <c r="L6" s="148"/>
      <c r="M6" s="148"/>
      <c r="N6" s="148"/>
      <c r="O6" s="148"/>
      <c r="P6" s="148"/>
      <c r="Q6" s="98"/>
      <c r="R6" s="94"/>
    </row>
    <row r="7" spans="1:18" ht="18" customHeight="1" x14ac:dyDescent="0.4">
      <c r="A7" s="91"/>
      <c r="B7" s="95" t="s">
        <v>50</v>
      </c>
      <c r="C7" s="149" t="s">
        <v>86</v>
      </c>
      <c r="D7" s="149"/>
      <c r="E7" s="149"/>
      <c r="F7" s="149"/>
      <c r="G7" s="149"/>
      <c r="H7" s="149"/>
      <c r="I7" s="149"/>
      <c r="J7" s="149"/>
      <c r="K7" s="149"/>
      <c r="L7" s="149"/>
      <c r="M7" s="149"/>
      <c r="N7" s="149"/>
      <c r="O7" s="149"/>
      <c r="P7" s="149"/>
      <c r="Q7" s="99"/>
      <c r="R7" s="94"/>
    </row>
    <row r="8" spans="1:18" ht="18" customHeight="1" x14ac:dyDescent="0.4">
      <c r="A8" s="91"/>
      <c r="B8" s="95" t="s">
        <v>51</v>
      </c>
      <c r="C8" s="148" t="s">
        <v>87</v>
      </c>
      <c r="D8" s="148"/>
      <c r="E8" s="148"/>
      <c r="F8" s="148"/>
      <c r="G8" s="148"/>
      <c r="H8" s="148"/>
      <c r="I8" s="148"/>
      <c r="J8" s="148"/>
      <c r="K8" s="148"/>
      <c r="L8" s="148"/>
      <c r="M8" s="148"/>
      <c r="N8" s="148"/>
      <c r="O8" s="148"/>
      <c r="P8" s="148"/>
      <c r="Q8" s="98"/>
      <c r="R8" s="94"/>
    </row>
    <row r="9" spans="1:18" ht="18" customHeight="1" x14ac:dyDescent="0.4">
      <c r="A9" s="91"/>
      <c r="B9" s="95" t="s">
        <v>52</v>
      </c>
      <c r="C9" s="98" t="s">
        <v>53</v>
      </c>
      <c r="D9" s="98"/>
      <c r="E9" s="98"/>
      <c r="F9" s="98"/>
      <c r="G9" s="98"/>
      <c r="H9" s="98"/>
      <c r="I9" s="98"/>
      <c r="J9" s="98"/>
      <c r="K9" s="98"/>
      <c r="L9" s="98"/>
      <c r="M9" s="98"/>
      <c r="N9" s="98"/>
      <c r="O9" s="98"/>
      <c r="P9" s="98"/>
      <c r="Q9" s="98"/>
      <c r="R9" s="94"/>
    </row>
    <row r="10" spans="1:18" ht="18" customHeight="1" x14ac:dyDescent="0.4">
      <c r="A10" s="91"/>
      <c r="B10" s="95" t="s">
        <v>54</v>
      </c>
      <c r="C10" s="150" t="s">
        <v>55</v>
      </c>
      <c r="D10" s="150"/>
      <c r="E10" s="150"/>
      <c r="F10" s="150"/>
      <c r="G10" s="150"/>
      <c r="H10" s="150"/>
      <c r="I10" s="150"/>
      <c r="J10" s="150"/>
      <c r="K10" s="150"/>
      <c r="L10" s="150"/>
      <c r="M10" s="150"/>
      <c r="N10" s="150"/>
      <c r="O10" s="150"/>
      <c r="P10" s="150"/>
      <c r="Q10" s="100"/>
      <c r="R10" s="94"/>
    </row>
    <row r="11" spans="1:18" x14ac:dyDescent="0.4">
      <c r="A11" s="91"/>
      <c r="B11" s="86"/>
      <c r="C11" s="86"/>
      <c r="D11" s="87"/>
      <c r="E11" s="87"/>
      <c r="F11" s="87"/>
      <c r="G11" s="87"/>
      <c r="H11" s="87"/>
      <c r="I11" s="87"/>
      <c r="J11" s="87"/>
      <c r="K11" s="87"/>
      <c r="L11" s="87"/>
      <c r="M11" s="144" t="s">
        <v>56</v>
      </c>
      <c r="N11" s="144"/>
      <c r="O11" s="144"/>
      <c r="P11" s="144"/>
      <c r="Q11" s="101"/>
      <c r="R11" s="94"/>
    </row>
    <row r="12" spans="1:18" ht="22.5" customHeight="1" x14ac:dyDescent="0.4">
      <c r="A12" s="91"/>
      <c r="B12" s="95" t="s">
        <v>57</v>
      </c>
      <c r="C12" s="95"/>
      <c r="D12" s="102"/>
      <c r="E12" s="102"/>
      <c r="F12" s="102"/>
      <c r="G12" s="102"/>
      <c r="H12" s="102"/>
      <c r="I12" s="102"/>
      <c r="J12" s="102"/>
      <c r="K12" s="102"/>
      <c r="L12" s="102"/>
      <c r="M12" s="102"/>
      <c r="N12" s="102"/>
      <c r="O12" s="102"/>
      <c r="P12" s="102"/>
      <c r="Q12" s="102"/>
      <c r="R12" s="94"/>
    </row>
    <row r="13" spans="1:18" ht="18" customHeight="1" x14ac:dyDescent="0.4">
      <c r="A13" s="91"/>
      <c r="B13" s="158" t="s">
        <v>120</v>
      </c>
      <c r="C13" s="158"/>
      <c r="D13" s="158"/>
      <c r="E13" s="158"/>
      <c r="F13" s="158"/>
      <c r="G13" s="158"/>
      <c r="H13" s="158"/>
      <c r="I13" s="158"/>
      <c r="J13" s="158"/>
      <c r="K13" s="158"/>
      <c r="L13" s="158"/>
      <c r="M13" s="158"/>
      <c r="N13" s="158"/>
      <c r="O13" s="158"/>
      <c r="P13" s="158"/>
      <c r="Q13" s="103"/>
      <c r="R13" s="94"/>
    </row>
    <row r="14" spans="1:18" ht="21" customHeight="1" x14ac:dyDescent="0.4">
      <c r="A14" s="91"/>
      <c r="B14" s="158"/>
      <c r="C14" s="158"/>
      <c r="D14" s="158"/>
      <c r="E14" s="158"/>
      <c r="F14" s="158"/>
      <c r="G14" s="158"/>
      <c r="H14" s="158"/>
      <c r="I14" s="158"/>
      <c r="J14" s="158"/>
      <c r="K14" s="158"/>
      <c r="L14" s="158"/>
      <c r="M14" s="158"/>
      <c r="N14" s="158"/>
      <c r="O14" s="158"/>
      <c r="P14" s="158"/>
      <c r="Q14" s="103"/>
      <c r="R14" s="94"/>
    </row>
    <row r="15" spans="1:18" ht="21" customHeight="1" x14ac:dyDescent="0.4">
      <c r="A15" s="91"/>
      <c r="B15" s="158"/>
      <c r="C15" s="158"/>
      <c r="D15" s="158"/>
      <c r="E15" s="158"/>
      <c r="F15" s="158"/>
      <c r="G15" s="158"/>
      <c r="H15" s="158"/>
      <c r="I15" s="158"/>
      <c r="J15" s="158"/>
      <c r="K15" s="158"/>
      <c r="L15" s="158"/>
      <c r="M15" s="158"/>
      <c r="N15" s="158"/>
      <c r="O15" s="158"/>
      <c r="P15" s="158"/>
      <c r="Q15" s="103"/>
      <c r="R15" s="94"/>
    </row>
    <row r="16" spans="1:18" ht="16.5" customHeight="1" x14ac:dyDescent="0.4">
      <c r="A16" s="91"/>
      <c r="B16" s="158"/>
      <c r="C16" s="158"/>
      <c r="D16" s="158"/>
      <c r="E16" s="158"/>
      <c r="F16" s="158"/>
      <c r="G16" s="158"/>
      <c r="H16" s="158"/>
      <c r="I16" s="158"/>
      <c r="J16" s="158"/>
      <c r="K16" s="158"/>
      <c r="L16" s="158"/>
      <c r="M16" s="158"/>
      <c r="N16" s="158"/>
      <c r="O16" s="158"/>
      <c r="P16" s="158"/>
      <c r="Q16" s="103"/>
      <c r="R16" s="94"/>
    </row>
    <row r="17" spans="1:19" ht="21" customHeight="1" x14ac:dyDescent="0.4">
      <c r="A17" s="91"/>
      <c r="B17" s="95" t="s">
        <v>58</v>
      </c>
      <c r="C17" s="95"/>
      <c r="D17" s="102"/>
      <c r="E17" s="102"/>
      <c r="F17" s="102"/>
      <c r="G17" s="102"/>
      <c r="H17" s="102"/>
      <c r="I17" s="102"/>
      <c r="J17" s="102"/>
      <c r="K17" s="102"/>
      <c r="L17" s="102"/>
      <c r="M17" s="102"/>
      <c r="N17" s="102"/>
      <c r="O17" s="102"/>
      <c r="P17" s="102"/>
      <c r="Q17" s="102"/>
      <c r="R17" s="94"/>
    </row>
    <row r="18" spans="1:19" x14ac:dyDescent="0.4">
      <c r="A18" s="91"/>
      <c r="B18" s="159" t="s">
        <v>59</v>
      </c>
      <c r="C18" s="159"/>
      <c r="D18" s="159"/>
      <c r="E18" s="159"/>
      <c r="F18" s="159"/>
      <c r="G18" s="159"/>
      <c r="H18" s="159"/>
      <c r="I18" s="159"/>
      <c r="J18" s="159"/>
      <c r="K18" s="159"/>
      <c r="L18" s="159"/>
      <c r="M18" s="159"/>
      <c r="N18" s="159"/>
      <c r="O18" s="159"/>
      <c r="P18" s="159"/>
      <c r="Q18" s="159"/>
      <c r="R18" s="94"/>
    </row>
    <row r="19" spans="1:19" s="109" customFormat="1" ht="67.5" customHeight="1" x14ac:dyDescent="0.4">
      <c r="A19" s="104"/>
      <c r="B19" s="160" t="s">
        <v>60</v>
      </c>
      <c r="C19" s="160"/>
      <c r="D19" s="105" t="s">
        <v>61</v>
      </c>
      <c r="E19" s="106" t="s">
        <v>62</v>
      </c>
      <c r="F19" s="107" t="s">
        <v>63</v>
      </c>
      <c r="G19" s="108"/>
      <c r="H19" s="161" t="s">
        <v>20</v>
      </c>
      <c r="I19" s="162"/>
      <c r="J19" s="162"/>
      <c r="K19" s="162"/>
      <c r="L19" s="162"/>
      <c r="M19" s="162"/>
      <c r="N19" s="162"/>
      <c r="O19" s="162"/>
      <c r="P19" s="163"/>
      <c r="R19" s="94"/>
      <c r="S19" s="110" t="s">
        <v>64</v>
      </c>
    </row>
    <row r="20" spans="1:19" ht="26.25" x14ac:dyDescent="0.4">
      <c r="A20" s="111"/>
      <c r="B20" s="151" t="s">
        <v>65</v>
      </c>
      <c r="C20" s="151"/>
      <c r="D20" s="112">
        <f>AVERAGE(WP!L17,WP!L22,WP!L23,WP!L24,WP!L25,WP!L26,WP!L27,WP!L30,WP!L31,WP!L32)</f>
        <v>0.8</v>
      </c>
      <c r="E20" s="233">
        <v>7</v>
      </c>
      <c r="F20" s="233">
        <v>7</v>
      </c>
      <c r="G20" s="108"/>
      <c r="H20" s="152" t="s">
        <v>129</v>
      </c>
      <c r="I20" s="153"/>
      <c r="J20" s="153"/>
      <c r="K20" s="153"/>
      <c r="L20" s="153"/>
      <c r="M20" s="153"/>
      <c r="N20" s="153"/>
      <c r="O20" s="153"/>
      <c r="P20" s="154"/>
      <c r="Q20" s="113"/>
      <c r="R20" s="114"/>
      <c r="S20" s="115"/>
    </row>
    <row r="21" spans="1:19" x14ac:dyDescent="0.4">
      <c r="A21" s="116"/>
      <c r="B21" s="155" t="s">
        <v>66</v>
      </c>
      <c r="C21" s="155"/>
      <c r="D21" s="117" t="s">
        <v>82</v>
      </c>
      <c r="E21" s="156"/>
      <c r="F21" s="157"/>
      <c r="G21" s="157"/>
      <c r="H21" s="157"/>
      <c r="I21" s="157"/>
      <c r="J21" s="157"/>
      <c r="K21" s="157"/>
      <c r="L21" s="157"/>
      <c r="M21" s="157"/>
      <c r="N21" s="157"/>
      <c r="O21" s="157"/>
      <c r="P21" s="157"/>
      <c r="Q21" s="116"/>
      <c r="R21" s="114"/>
      <c r="S21" s="115"/>
    </row>
    <row r="22" spans="1:19" ht="49.5" x14ac:dyDescent="0.4">
      <c r="A22" s="118" t="s">
        <v>67</v>
      </c>
      <c r="B22" s="97"/>
      <c r="C22" s="119" t="s">
        <v>68</v>
      </c>
      <c r="D22" s="164" t="s">
        <v>130</v>
      </c>
      <c r="E22" s="164"/>
      <c r="F22" s="164"/>
      <c r="G22" s="164"/>
      <c r="H22" s="164"/>
      <c r="I22" s="164"/>
      <c r="J22" s="164"/>
      <c r="K22" s="164"/>
      <c r="L22" s="164"/>
      <c r="M22" s="164"/>
      <c r="N22" s="164"/>
      <c r="O22" s="164"/>
      <c r="P22" s="164"/>
      <c r="R22" s="114"/>
      <c r="S22" s="115"/>
    </row>
    <row r="23" spans="1:19" ht="19.5" thickBot="1" x14ac:dyDescent="0.45">
      <c r="A23" s="111"/>
      <c r="B23" s="165" t="s">
        <v>70</v>
      </c>
      <c r="C23" s="165"/>
      <c r="D23" s="165"/>
      <c r="E23" s="165"/>
      <c r="F23" s="165"/>
      <c r="G23" s="165"/>
      <c r="H23" s="165"/>
      <c r="I23" s="165"/>
      <c r="J23" s="165"/>
      <c r="K23" s="165"/>
      <c r="L23" s="165"/>
      <c r="M23" s="165"/>
      <c r="N23" s="165"/>
      <c r="O23" s="165"/>
      <c r="P23" s="165"/>
      <c r="Q23" s="165"/>
      <c r="R23" s="114"/>
      <c r="S23" s="115"/>
    </row>
    <row r="24" spans="1:19" x14ac:dyDescent="0.4">
      <c r="A24" s="111"/>
      <c r="B24" s="97"/>
      <c r="C24" s="97"/>
      <c r="D24" s="166" t="s">
        <v>71</v>
      </c>
      <c r="E24" s="166"/>
      <c r="F24" s="166"/>
      <c r="G24" s="120"/>
      <c r="H24" s="167" t="s">
        <v>41</v>
      </c>
      <c r="I24" s="168"/>
      <c r="J24" s="168"/>
      <c r="K24" s="168"/>
      <c r="L24" s="168"/>
      <c r="M24" s="168"/>
      <c r="N24" s="168"/>
      <c r="O24" s="168"/>
      <c r="P24" s="169"/>
      <c r="Q24" s="121"/>
      <c r="R24" s="114"/>
      <c r="S24" s="115"/>
    </row>
    <row r="25" spans="1:19" x14ac:dyDescent="0.4">
      <c r="A25" s="111"/>
      <c r="B25" s="170" t="s">
        <v>72</v>
      </c>
      <c r="C25" s="170" t="s">
        <v>73</v>
      </c>
      <c r="D25" s="170" t="s">
        <v>74</v>
      </c>
      <c r="E25" s="171" t="s">
        <v>69</v>
      </c>
      <c r="F25" s="171" t="s">
        <v>63</v>
      </c>
      <c r="G25" s="121"/>
      <c r="H25" s="172" t="s">
        <v>42</v>
      </c>
      <c r="I25" s="172"/>
      <c r="J25" s="172"/>
      <c r="K25" s="172" t="s">
        <v>43</v>
      </c>
      <c r="L25" s="172"/>
      <c r="M25" s="172"/>
      <c r="N25" s="172" t="s">
        <v>23</v>
      </c>
      <c r="O25" s="172"/>
      <c r="P25" s="172"/>
      <c r="Q25" s="121"/>
      <c r="R25" s="114"/>
      <c r="S25" s="115"/>
    </row>
    <row r="26" spans="1:19" ht="45" x14ac:dyDescent="0.4">
      <c r="A26" s="111"/>
      <c r="B26" s="170"/>
      <c r="C26" s="170"/>
      <c r="D26" s="170"/>
      <c r="E26" s="171"/>
      <c r="F26" s="171"/>
      <c r="G26" s="121"/>
      <c r="H26" s="122" t="s">
        <v>74</v>
      </c>
      <c r="I26" s="122" t="s">
        <v>69</v>
      </c>
      <c r="J26" s="122" t="s">
        <v>63</v>
      </c>
      <c r="K26" s="122" t="s">
        <v>74</v>
      </c>
      <c r="L26" s="122" t="s">
        <v>69</v>
      </c>
      <c r="M26" s="122" t="s">
        <v>63</v>
      </c>
      <c r="N26" s="122" t="s">
        <v>23</v>
      </c>
      <c r="O26" s="122" t="s">
        <v>23</v>
      </c>
      <c r="P26" s="122" t="s">
        <v>23</v>
      </c>
      <c r="Q26" s="121"/>
      <c r="R26" s="114"/>
      <c r="S26" s="115"/>
    </row>
    <row r="27" spans="1:19" x14ac:dyDescent="0.4">
      <c r="A27" s="111"/>
      <c r="B27" s="173" t="s">
        <v>30</v>
      </c>
      <c r="C27" s="173"/>
      <c r="D27" s="123"/>
      <c r="E27" s="123"/>
      <c r="F27" s="123"/>
      <c r="G27" s="121"/>
      <c r="H27" s="123"/>
      <c r="I27" s="123"/>
      <c r="J27" s="123"/>
      <c r="K27" s="123"/>
      <c r="L27" s="123"/>
      <c r="M27" s="123"/>
      <c r="N27" s="123"/>
      <c r="O27" s="123"/>
      <c r="P27" s="123"/>
      <c r="Q27" s="121"/>
      <c r="R27" s="114"/>
      <c r="S27" s="115"/>
    </row>
    <row r="28" spans="1:19" x14ac:dyDescent="0.4">
      <c r="A28" s="111"/>
      <c r="B28" s="174" t="s">
        <v>31</v>
      </c>
      <c r="C28" s="174"/>
      <c r="D28" s="124"/>
      <c r="E28" s="124"/>
      <c r="F28" s="124"/>
      <c r="G28" s="121"/>
      <c r="H28" s="124"/>
      <c r="I28" s="124"/>
      <c r="J28" s="124"/>
      <c r="K28" s="124"/>
      <c r="L28" s="124"/>
      <c r="M28" s="124"/>
      <c r="N28" s="124"/>
      <c r="O28" s="124"/>
      <c r="P28" s="124"/>
      <c r="Q28" s="121"/>
      <c r="R28" s="114"/>
      <c r="S28" s="115"/>
    </row>
    <row r="29" spans="1:19" x14ac:dyDescent="0.4">
      <c r="A29" s="111"/>
      <c r="B29" s="125" t="s">
        <v>75</v>
      </c>
      <c r="C29" s="125" t="s">
        <v>33</v>
      </c>
      <c r="D29" s="126">
        <v>1</v>
      </c>
      <c r="E29" s="234">
        <v>1</v>
      </c>
      <c r="F29" s="234">
        <v>1</v>
      </c>
      <c r="G29" s="121"/>
      <c r="H29" s="127"/>
      <c r="I29" s="128"/>
      <c r="J29" s="128"/>
      <c r="K29" s="127"/>
      <c r="L29" s="128" t="s" cm="1">
        <v>23</v>
      </c>
      <c r="M29" s="128" t="s" cm="1">
        <v>23</v>
      </c>
      <c r="N29" s="127" t="s" cm="1">
        <v>23</v>
      </c>
      <c r="O29" s="128" t="s" cm="1">
        <v>23</v>
      </c>
      <c r="P29" s="128" t="s" cm="1">
        <v>23</v>
      </c>
      <c r="Q29" s="121"/>
      <c r="R29" s="114"/>
      <c r="S29" s="115"/>
    </row>
    <row r="30" spans="1:19" x14ac:dyDescent="0.4">
      <c r="A30" s="111"/>
      <c r="B30" s="125" t="s">
        <v>79</v>
      </c>
      <c r="C30" s="125" t="s">
        <v>34</v>
      </c>
      <c r="D30" s="126"/>
      <c r="E30" s="234"/>
      <c r="F30" s="234"/>
      <c r="G30" s="121"/>
      <c r="H30" s="127"/>
      <c r="I30" s="128"/>
      <c r="J30" s="128"/>
      <c r="K30" s="127"/>
      <c r="L30" s="128" t="s" cm="1">
        <v>23</v>
      </c>
      <c r="M30" s="128" t="s" cm="1">
        <v>23</v>
      </c>
      <c r="N30" s="127" t="s" cm="1">
        <v>23</v>
      </c>
      <c r="O30" s="128" t="s" cm="1">
        <v>23</v>
      </c>
      <c r="P30" s="128" t="s" cm="1">
        <v>23</v>
      </c>
      <c r="Q30" s="121"/>
      <c r="R30" s="114"/>
      <c r="S30" s="115"/>
    </row>
    <row r="31" spans="1:19" x14ac:dyDescent="0.4">
      <c r="A31" s="111"/>
      <c r="B31" s="174" t="s">
        <v>80</v>
      </c>
      <c r="C31" s="174"/>
      <c r="D31" s="124"/>
      <c r="E31" s="235"/>
      <c r="F31" s="235"/>
      <c r="G31" s="121"/>
      <c r="H31" s="124"/>
      <c r="I31" s="124"/>
      <c r="J31" s="124"/>
      <c r="K31" s="124"/>
      <c r="L31" s="124"/>
      <c r="M31" s="124"/>
      <c r="N31" s="124"/>
      <c r="O31" s="124"/>
      <c r="P31" s="124"/>
      <c r="Q31" s="121"/>
      <c r="R31" s="114"/>
      <c r="S31" s="115"/>
    </row>
    <row r="32" spans="1:19" x14ac:dyDescent="0.4">
      <c r="A32" s="111"/>
      <c r="B32" s="125" t="s">
        <v>76</v>
      </c>
      <c r="C32" s="125" t="s">
        <v>35</v>
      </c>
      <c r="D32" s="126">
        <f>AVERAGE(WP!L22,WP!L23,WP!L24,WP!L25,WP!L26,WP!L27)</f>
        <v>0.83333333333333337</v>
      </c>
      <c r="E32" s="234">
        <v>5</v>
      </c>
      <c r="F32" s="234">
        <v>5</v>
      </c>
      <c r="G32" s="121"/>
      <c r="H32" s="127"/>
      <c r="I32" s="128"/>
      <c r="J32" s="128"/>
      <c r="K32" s="127"/>
      <c r="L32" s="128"/>
      <c r="M32" s="128"/>
      <c r="N32" s="127" t="s" cm="1">
        <v>23</v>
      </c>
      <c r="O32" s="128" t="s" cm="1">
        <v>23</v>
      </c>
      <c r="P32" s="128" t="s" cm="1">
        <v>23</v>
      </c>
      <c r="Q32" s="121"/>
      <c r="R32" s="114"/>
      <c r="S32" s="115"/>
    </row>
    <row r="33" spans="1:19" x14ac:dyDescent="0.4">
      <c r="A33" s="111"/>
      <c r="B33" s="125" t="s">
        <v>77</v>
      </c>
      <c r="C33" s="125" t="s">
        <v>37</v>
      </c>
      <c r="D33" s="126">
        <f>AVERAGE(WP!L30,WP!L31,WP!L32)</f>
        <v>0.66666666666666663</v>
      </c>
      <c r="E33" s="234">
        <v>1</v>
      </c>
      <c r="F33" s="234">
        <v>1</v>
      </c>
      <c r="G33" s="121"/>
      <c r="H33" s="127"/>
      <c r="I33" s="128"/>
      <c r="J33" s="128"/>
      <c r="K33" s="127"/>
      <c r="L33" s="128"/>
      <c r="M33" s="128"/>
      <c r="N33" s="127" t="s" cm="1">
        <v>23</v>
      </c>
      <c r="O33" s="128" t="s" cm="1">
        <v>23</v>
      </c>
      <c r="P33" s="128" t="s" cm="1">
        <v>23</v>
      </c>
      <c r="Q33" s="121"/>
      <c r="R33" s="114"/>
      <c r="S33" s="115"/>
    </row>
    <row r="34" spans="1:19" x14ac:dyDescent="0.4">
      <c r="A34" s="111"/>
      <c r="B34" s="125" t="s">
        <v>78</v>
      </c>
      <c r="C34" s="125" t="s">
        <v>39</v>
      </c>
      <c r="D34" s="126" t="s" cm="1">
        <v>23</v>
      </c>
      <c r="E34" s="234" t="s" cm="1">
        <v>23</v>
      </c>
      <c r="F34" s="234" t="s" cm="1">
        <v>23</v>
      </c>
      <c r="G34" s="121"/>
      <c r="H34" s="127" t="s" cm="1">
        <v>23</v>
      </c>
      <c r="I34" s="128" t="s" cm="1">
        <v>23</v>
      </c>
      <c r="J34" s="128" t="s" cm="1">
        <v>23</v>
      </c>
      <c r="K34" s="127" t="s" cm="1">
        <v>23</v>
      </c>
      <c r="L34" s="128" t="s" cm="1">
        <v>23</v>
      </c>
      <c r="M34" s="128" t="s" cm="1">
        <v>23</v>
      </c>
      <c r="N34" s="127" t="s" cm="1">
        <v>23</v>
      </c>
      <c r="O34" s="128" t="s" cm="1">
        <v>23</v>
      </c>
      <c r="P34" s="128" t="s" cm="1">
        <v>23</v>
      </c>
      <c r="Q34" s="121"/>
      <c r="R34" s="114"/>
      <c r="S34" s="115"/>
    </row>
    <row r="35" spans="1:19" x14ac:dyDescent="0.4">
      <c r="A35" s="91"/>
      <c r="R35" s="94"/>
    </row>
    <row r="36" spans="1:19" x14ac:dyDescent="0.4">
      <c r="A36" s="91"/>
      <c r="R36" s="94"/>
    </row>
    <row r="37" spans="1:19" x14ac:dyDescent="0.4">
      <c r="A37" s="91"/>
      <c r="B37" s="95" t="s">
        <v>81</v>
      </c>
      <c r="C37" s="95"/>
      <c r="D37" s="102"/>
      <c r="E37" s="102"/>
      <c r="F37" s="102"/>
      <c r="G37" s="102"/>
      <c r="H37" s="102"/>
      <c r="I37" s="102"/>
      <c r="J37" s="102"/>
      <c r="K37" s="102"/>
      <c r="L37" s="102"/>
      <c r="M37" s="102"/>
      <c r="N37" s="102"/>
      <c r="O37" s="102"/>
      <c r="P37" s="102"/>
      <c r="Q37" s="102"/>
      <c r="R37" s="94"/>
    </row>
    <row r="38" spans="1:19" ht="15" customHeight="1" x14ac:dyDescent="0.4">
      <c r="A38" s="91"/>
      <c r="B38" s="130" t="s">
        <v>88</v>
      </c>
      <c r="C38" s="158" t="s">
        <v>89</v>
      </c>
      <c r="D38" s="158"/>
      <c r="E38" s="158"/>
      <c r="F38" s="158"/>
      <c r="G38" s="158"/>
      <c r="H38" s="158"/>
      <c r="I38" s="158"/>
      <c r="J38" s="158"/>
      <c r="K38" s="158"/>
      <c r="L38" s="158"/>
      <c r="M38" s="158"/>
      <c r="N38" s="158"/>
      <c r="O38" s="158"/>
      <c r="P38" s="158"/>
      <c r="Q38" s="103"/>
      <c r="R38" s="94"/>
    </row>
    <row r="39" spans="1:19" x14ac:dyDescent="0.4">
      <c r="A39" s="131"/>
      <c r="B39" s="132"/>
      <c r="C39" s="132"/>
      <c r="D39" s="133"/>
      <c r="E39" s="133"/>
      <c r="F39" s="133"/>
      <c r="G39" s="133"/>
      <c r="H39" s="133"/>
      <c r="I39" s="133"/>
      <c r="J39" s="133"/>
      <c r="K39" s="133"/>
      <c r="L39" s="133"/>
      <c r="M39" s="133"/>
      <c r="N39" s="133"/>
      <c r="O39" s="133"/>
      <c r="P39" s="133"/>
      <c r="Q39" s="133"/>
      <c r="R39" s="134"/>
    </row>
  </sheetData>
  <mergeCells count="33">
    <mergeCell ref="C38:P38"/>
    <mergeCell ref="B27:C27"/>
    <mergeCell ref="B28:C28"/>
    <mergeCell ref="B31:C31"/>
    <mergeCell ref="K25:M25"/>
    <mergeCell ref="N25:P25"/>
    <mergeCell ref="D22:P22"/>
    <mergeCell ref="B23:Q23"/>
    <mergeCell ref="D24:F24"/>
    <mergeCell ref="H24:P24"/>
    <mergeCell ref="B25:B26"/>
    <mergeCell ref="C25:C26"/>
    <mergeCell ref="D25:D26"/>
    <mergeCell ref="E25:E26"/>
    <mergeCell ref="F25:F26"/>
    <mergeCell ref="H25:J25"/>
    <mergeCell ref="B20:C20"/>
    <mergeCell ref="H20:P20"/>
    <mergeCell ref="B21:C21"/>
    <mergeCell ref="E21:P21"/>
    <mergeCell ref="B13:P16"/>
    <mergeCell ref="B18:Q18"/>
    <mergeCell ref="B19:C19"/>
    <mergeCell ref="H19:P19"/>
    <mergeCell ref="M11:P11"/>
    <mergeCell ref="B2:L2"/>
    <mergeCell ref="N2:P2"/>
    <mergeCell ref="B3:N3"/>
    <mergeCell ref="C5:P5"/>
    <mergeCell ref="C6:P6"/>
    <mergeCell ref="C7:P7"/>
    <mergeCell ref="C8:P8"/>
    <mergeCell ref="C10:P10"/>
  </mergeCells>
  <phoneticPr fontId="1" type="noConversion"/>
  <conditionalFormatting sqref="D29:D30 D32:D34 H32:P34 H29:P30">
    <cfRule type="expression" dxfId="23" priority="131" stopIfTrue="1">
      <formula>D29=""</formula>
    </cfRule>
  </conditionalFormatting>
  <conditionalFormatting sqref="H25:J34">
    <cfRule type="expression" dxfId="22" priority="88" stopIfTrue="1">
      <formula>WpAreaA_Sub1_exist=FALSE</formula>
    </cfRule>
  </conditionalFormatting>
  <conditionalFormatting sqref="K25:M34">
    <cfRule type="expression" dxfId="21" priority="87" stopIfTrue="1">
      <formula>WpAreaA_Sub2_exist=FALSE</formula>
    </cfRule>
  </conditionalFormatting>
  <conditionalFormatting sqref="N25:P34">
    <cfRule type="expression" dxfId="20" priority="86" stopIfTrue="1">
      <formula>WpAreaA_Sub3_exist=FALSE</formula>
    </cfRule>
  </conditionalFormatting>
  <conditionalFormatting sqref="N25:P26">
    <cfRule type="expression" dxfId="19" priority="82" stopIfTrue="1">
      <formula>WpAreaA_Sub3_exist=FALSE</formula>
    </cfRule>
  </conditionalFormatting>
  <conditionalFormatting sqref="E29:E30">
    <cfRule type="expression" dxfId="18" priority="72" stopIfTrue="1">
      <formula>E29=""</formula>
    </cfRule>
  </conditionalFormatting>
  <conditionalFormatting sqref="F29:F30">
    <cfRule type="expression" dxfId="17" priority="71" stopIfTrue="1">
      <formula>F29=""</formula>
    </cfRule>
  </conditionalFormatting>
  <conditionalFormatting sqref="E32:E34">
    <cfRule type="expression" dxfId="16" priority="68" stopIfTrue="1">
      <formula>E32=""</formula>
    </cfRule>
  </conditionalFormatting>
  <conditionalFormatting sqref="F32:F34">
    <cfRule type="expression" dxfId="15" priority="67" stopIfTrue="1">
      <formula>F32=""</formula>
    </cfRule>
  </conditionalFormatting>
  <conditionalFormatting sqref="H24:P34">
    <cfRule type="expression" dxfId="14" priority="33" stopIfTrue="1">
      <formula>AND(WpAreaB_exist=FALSE,WpAreaC_exist=FALSE,WpAreaA_Sub2_exist=FALSE,WpAreaA_Sub3_exist=FALSE)=TRUE</formula>
    </cfRule>
  </conditionalFormatting>
  <conditionalFormatting sqref="E20">
    <cfRule type="expression" dxfId="13" priority="32" stopIfTrue="1">
      <formula>E20=""</formula>
    </cfRule>
  </conditionalFormatting>
  <conditionalFormatting sqref="F20">
    <cfRule type="expression" dxfId="12" priority="31" stopIfTrue="1">
      <formula>F20=""</formula>
    </cfRule>
  </conditionalFormatting>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E91A12-FC61-461D-B439-0CFC8FADB126}">
  <dimension ref="A1:Q70"/>
  <sheetViews>
    <sheetView zoomScale="70" zoomScaleNormal="70" workbookViewId="0">
      <selection activeCell="P28" sqref="P28"/>
    </sheetView>
  </sheetViews>
  <sheetFormatPr defaultColWidth="9.125" defaultRowHeight="18.75" outlineLevelRow="1" x14ac:dyDescent="0.4"/>
  <cols>
    <col min="1" max="2" width="10" style="30" customWidth="1"/>
    <col min="3" max="3" width="16.375" style="30" customWidth="1"/>
    <col min="4" max="4" width="11.875" style="30" customWidth="1"/>
    <col min="5" max="5" width="31.125" style="30" customWidth="1"/>
    <col min="6" max="6" width="36.25" style="30" customWidth="1"/>
    <col min="7" max="7" width="13" style="30" customWidth="1"/>
    <col min="8" max="8" width="22" style="59" customWidth="1"/>
    <col min="9" max="9" width="13" style="30" customWidth="1"/>
    <col min="10" max="10" width="31.875" style="30" customWidth="1"/>
    <col min="11" max="11" width="5.125" style="59" customWidth="1"/>
    <col min="12" max="13" width="10" style="78" customWidth="1"/>
    <col min="14" max="14" width="2.625" style="13" customWidth="1"/>
    <col min="15" max="15" width="9" style="30" customWidth="1"/>
    <col min="16" max="16" width="8.25" style="30" customWidth="1"/>
    <col min="17" max="17" width="2.25" style="81" customWidth="1"/>
    <col min="18" max="16384" width="9.125" style="3"/>
  </cols>
  <sheetData>
    <row r="1" spans="1:17" ht="25.5" x14ac:dyDescent="0.4">
      <c r="A1" s="175" t="s">
        <v>0</v>
      </c>
      <c r="B1" s="175"/>
      <c r="C1" s="176" t="s">
        <v>90</v>
      </c>
      <c r="D1" s="177"/>
      <c r="E1" s="177"/>
      <c r="F1" s="177"/>
      <c r="G1" s="177"/>
      <c r="H1" s="177"/>
      <c r="I1" s="177"/>
      <c r="J1" s="178"/>
      <c r="K1" s="1"/>
      <c r="L1" s="2"/>
      <c r="M1" s="2"/>
      <c r="N1" s="179" t="s">
        <v>1</v>
      </c>
      <c r="O1" s="181" t="s">
        <v>2</v>
      </c>
      <c r="P1" s="182"/>
      <c r="Q1" s="183" t="s">
        <v>3</v>
      </c>
    </row>
    <row r="2" spans="1:17" ht="24" outlineLevel="1" x14ac:dyDescent="0.4">
      <c r="A2" s="194" t="s">
        <v>4</v>
      </c>
      <c r="B2" s="195"/>
      <c r="C2" s="196" t="s">
        <v>91</v>
      </c>
      <c r="D2" s="197"/>
      <c r="E2" s="197"/>
      <c r="F2" s="197"/>
      <c r="G2" s="197"/>
      <c r="H2" s="197"/>
      <c r="I2" s="197"/>
      <c r="J2" s="198"/>
      <c r="K2" s="1"/>
      <c r="L2" s="2"/>
      <c r="M2" s="2"/>
      <c r="N2" s="180"/>
      <c r="O2" s="181"/>
      <c r="P2" s="182"/>
      <c r="Q2" s="184"/>
    </row>
    <row r="3" spans="1:17" ht="20.25" outlineLevel="1" thickBot="1" x14ac:dyDescent="0.45">
      <c r="A3" s="199" t="s">
        <v>5</v>
      </c>
      <c r="B3" s="200"/>
      <c r="C3" s="186" t="s">
        <v>92</v>
      </c>
      <c r="D3" s="187"/>
      <c r="E3" s="187"/>
      <c r="F3" s="187"/>
      <c r="G3" s="187"/>
      <c r="H3" s="187"/>
      <c r="I3" s="187"/>
      <c r="J3" s="188"/>
      <c r="K3" s="1"/>
      <c r="L3" s="2"/>
      <c r="M3" s="2"/>
      <c r="N3" s="180"/>
      <c r="O3" s="4"/>
      <c r="P3" s="135" t="s">
        <v>6</v>
      </c>
      <c r="Q3" s="184"/>
    </row>
    <row r="4" spans="1:17" ht="19.5" outlineLevel="1" x14ac:dyDescent="0.4">
      <c r="A4" s="207" t="s">
        <v>7</v>
      </c>
      <c r="B4" s="207"/>
      <c r="C4" s="186" t="s">
        <v>93</v>
      </c>
      <c r="D4" s="187"/>
      <c r="E4" s="188"/>
      <c r="F4" s="189" t="s">
        <v>94</v>
      </c>
      <c r="G4" s="190"/>
      <c r="H4" s="191"/>
      <c r="I4" s="192"/>
      <c r="J4" s="192"/>
      <c r="K4" s="1"/>
      <c r="L4" s="193" t="s">
        <v>8</v>
      </c>
      <c r="M4" s="193"/>
      <c r="N4" s="180"/>
      <c r="O4" s="203" t="s">
        <v>41</v>
      </c>
      <c r="P4" s="204"/>
      <c r="Q4" s="184"/>
    </row>
    <row r="5" spans="1:17" ht="19.5" outlineLevel="1" x14ac:dyDescent="0.4">
      <c r="A5" s="207" t="s">
        <v>9</v>
      </c>
      <c r="B5" s="207"/>
      <c r="C5" s="186" t="s">
        <v>10</v>
      </c>
      <c r="D5" s="187"/>
      <c r="E5" s="188"/>
      <c r="F5" s="186" t="s">
        <v>10</v>
      </c>
      <c r="G5" s="187"/>
      <c r="H5" s="188"/>
      <c r="I5" s="208"/>
      <c r="J5" s="209"/>
      <c r="K5" s="1"/>
      <c r="L5" s="193"/>
      <c r="M5" s="193"/>
      <c r="N5" s="180"/>
      <c r="O5" s="205"/>
      <c r="P5" s="206"/>
      <c r="Q5" s="184"/>
    </row>
    <row r="6" spans="1:17" ht="54" x14ac:dyDescent="0.4">
      <c r="A6" s="5" t="s">
        <v>11</v>
      </c>
      <c r="B6" s="5" t="s">
        <v>12</v>
      </c>
      <c r="C6" s="6" t="s">
        <v>13</v>
      </c>
      <c r="D6" s="6" t="s">
        <v>14</v>
      </c>
      <c r="E6" s="6" t="s">
        <v>15</v>
      </c>
      <c r="F6" s="6" t="s">
        <v>16</v>
      </c>
      <c r="G6" s="6" t="s">
        <v>17</v>
      </c>
      <c r="H6" s="7" t="s">
        <v>18</v>
      </c>
      <c r="I6" s="7" t="s">
        <v>19</v>
      </c>
      <c r="J6" s="7" t="s">
        <v>20</v>
      </c>
      <c r="K6" s="8" t="s">
        <v>21</v>
      </c>
      <c r="L6" s="9" t="s">
        <v>22</v>
      </c>
      <c r="M6" s="10" t="s">
        <v>121</v>
      </c>
      <c r="N6" s="180"/>
      <c r="O6" s="11" t="s">
        <v>42</v>
      </c>
      <c r="P6" s="12" t="s">
        <v>43</v>
      </c>
      <c r="Q6" s="184"/>
    </row>
    <row r="7" spans="1:17" x14ac:dyDescent="0.4">
      <c r="A7" s="13"/>
      <c r="B7" s="14"/>
      <c r="C7" s="14"/>
      <c r="D7" s="14"/>
      <c r="E7" s="14"/>
      <c r="F7" s="14"/>
      <c r="G7" s="14"/>
      <c r="H7" s="15"/>
      <c r="I7" s="14"/>
      <c r="J7" s="14"/>
      <c r="K7" s="16"/>
      <c r="L7" s="17"/>
      <c r="M7" s="17"/>
      <c r="N7" s="18"/>
      <c r="O7" s="19"/>
      <c r="P7" s="20"/>
      <c r="Q7" s="185"/>
    </row>
    <row r="8" spans="1:17" ht="33" hidden="1" outlineLevel="1" x14ac:dyDescent="0.4">
      <c r="A8" s="21"/>
      <c r="B8" s="21"/>
      <c r="C8" s="21"/>
      <c r="D8" s="21"/>
      <c r="E8" s="21"/>
      <c r="F8" s="21"/>
      <c r="G8" s="21"/>
      <c r="H8" s="22"/>
      <c r="I8" s="23"/>
      <c r="J8" s="24"/>
      <c r="K8" s="25"/>
      <c r="L8" s="26"/>
      <c r="M8" s="26"/>
      <c r="N8" s="27"/>
      <c r="O8" s="28" t="s" cm="1">
        <v>44</v>
      </c>
      <c r="P8" s="28" t="s" cm="1">
        <v>44</v>
      </c>
      <c r="Q8" s="29"/>
    </row>
    <row r="9" spans="1:17" ht="33" hidden="1" outlineLevel="1" x14ac:dyDescent="0.4">
      <c r="A9" s="21"/>
      <c r="B9" s="21"/>
      <c r="C9" s="21"/>
      <c r="D9" s="21"/>
      <c r="E9" s="21"/>
      <c r="F9" s="21"/>
      <c r="G9" s="21"/>
      <c r="H9" s="22"/>
      <c r="I9" s="23"/>
      <c r="J9" s="24"/>
      <c r="K9" s="25"/>
      <c r="L9" s="31"/>
      <c r="M9" s="31"/>
      <c r="N9" s="32"/>
      <c r="O9" s="33" t="s" cm="1">
        <v>45</v>
      </c>
      <c r="P9" s="33" t="s" cm="1">
        <v>45</v>
      </c>
      <c r="Q9" s="34"/>
    </row>
    <row r="10" spans="1:17" ht="33.75" hidden="1" outlineLevel="1" thickBot="1" x14ac:dyDescent="0.45">
      <c r="A10" s="21"/>
      <c r="B10" s="21"/>
      <c r="C10" s="21"/>
      <c r="D10" s="21"/>
      <c r="E10" s="21"/>
      <c r="F10" s="21"/>
      <c r="G10" s="21"/>
      <c r="H10" s="22"/>
      <c r="I10" s="23"/>
      <c r="J10" s="24"/>
      <c r="K10" s="25"/>
      <c r="L10" s="31"/>
      <c r="M10" s="31"/>
      <c r="N10" s="32"/>
      <c r="O10" s="35" t="s" cm="1">
        <v>46</v>
      </c>
      <c r="P10" s="35" t="s" cm="1">
        <v>46</v>
      </c>
      <c r="Q10" s="34"/>
    </row>
    <row r="11" spans="1:17" ht="33" hidden="1" outlineLevel="1" x14ac:dyDescent="0.4">
      <c r="A11" s="21"/>
      <c r="B11" s="21"/>
      <c r="C11" s="21"/>
      <c r="D11" s="21"/>
      <c r="E11" s="21"/>
      <c r="F11" s="21"/>
      <c r="G11" s="21"/>
      <c r="H11" s="22"/>
      <c r="I11" s="23"/>
      <c r="J11" s="24"/>
      <c r="K11" s="25"/>
      <c r="L11" s="26"/>
      <c r="M11" s="26"/>
      <c r="N11" s="36"/>
      <c r="O11" s="201">
        <v>0.05</v>
      </c>
      <c r="P11" s="202"/>
      <c r="Q11" s="37"/>
    </row>
    <row r="12" spans="1:17" collapsed="1" x14ac:dyDescent="0.4">
      <c r="A12" s="38" t="s">
        <v>24</v>
      </c>
      <c r="B12" s="39"/>
      <c r="C12" s="40"/>
      <c r="D12" s="40"/>
      <c r="E12" s="40"/>
      <c r="F12" s="40"/>
      <c r="G12" s="40"/>
      <c r="H12" s="40"/>
      <c r="I12" s="40"/>
      <c r="J12" s="40"/>
      <c r="K12" s="41"/>
      <c r="L12" s="42"/>
      <c r="M12" s="42"/>
      <c r="N12" s="36"/>
      <c r="O12" s="43"/>
      <c r="P12" s="44"/>
      <c r="Q12" s="34"/>
    </row>
    <row r="13" spans="1:17" ht="24" x14ac:dyDescent="0.4">
      <c r="A13" s="46" t="s">
        <v>30</v>
      </c>
      <c r="B13" s="47"/>
      <c r="C13" s="47"/>
      <c r="D13" s="47"/>
      <c r="E13" s="47"/>
      <c r="F13" s="47"/>
      <c r="G13" s="47"/>
      <c r="H13" s="47"/>
      <c r="I13" s="47"/>
      <c r="J13" s="47"/>
      <c r="K13" s="48"/>
      <c r="L13" s="48"/>
      <c r="M13" s="48"/>
      <c r="N13" s="36"/>
      <c r="O13" s="49"/>
      <c r="P13" s="47"/>
      <c r="Q13" s="45"/>
    </row>
    <row r="14" spans="1:17" ht="24" x14ac:dyDescent="0.4">
      <c r="A14" s="50" t="s">
        <v>31</v>
      </c>
      <c r="B14" s="51"/>
      <c r="C14" s="51"/>
      <c r="D14" s="51"/>
      <c r="E14" s="51"/>
      <c r="F14" s="51"/>
      <c r="G14" s="51"/>
      <c r="H14" s="51"/>
      <c r="I14" s="51"/>
      <c r="J14" s="51"/>
      <c r="K14" s="52"/>
      <c r="L14" s="52"/>
      <c r="M14" s="52"/>
      <c r="N14" s="36"/>
      <c r="O14" s="53"/>
      <c r="P14" s="54"/>
      <c r="Q14" s="45"/>
    </row>
    <row r="15" spans="1:17" ht="24" x14ac:dyDescent="0.4">
      <c r="A15" s="55" t="s">
        <v>32</v>
      </c>
      <c r="B15" s="55"/>
      <c r="C15" s="55"/>
      <c r="D15" s="56"/>
      <c r="E15" s="56"/>
      <c r="F15" s="56"/>
      <c r="G15" s="56"/>
      <c r="H15" s="56"/>
      <c r="I15" s="56"/>
      <c r="J15" s="56"/>
      <c r="K15" s="57"/>
      <c r="L15" s="57"/>
      <c r="M15" s="57"/>
      <c r="N15" s="36"/>
      <c r="O15" s="58"/>
      <c r="P15" s="56"/>
      <c r="Q15" s="45"/>
    </row>
    <row r="16" spans="1:17" ht="66" outlineLevel="1" x14ac:dyDescent="0.4">
      <c r="A16" s="59"/>
      <c r="B16" s="59"/>
      <c r="C16" s="60" t="s">
        <v>33</v>
      </c>
      <c r="D16" s="60"/>
      <c r="E16" s="60" t="s">
        <v>25</v>
      </c>
      <c r="F16" s="60"/>
      <c r="G16" s="60"/>
      <c r="H16" s="61"/>
      <c r="I16" s="60"/>
      <c r="J16" s="60"/>
      <c r="K16" s="62" t="s">
        <v>26</v>
      </c>
      <c r="L16" s="230" t="s" cm="1">
        <v>23</v>
      </c>
      <c r="M16" s="230" t="s" cm="1">
        <v>23</v>
      </c>
      <c r="N16" s="36"/>
      <c r="O16" s="63"/>
      <c r="P16" s="63"/>
      <c r="Q16" s="64"/>
    </row>
    <row r="17" spans="1:17" ht="49.5" outlineLevel="1" x14ac:dyDescent="0.4">
      <c r="A17" s="59">
        <v>970073</v>
      </c>
      <c r="B17" s="59"/>
      <c r="C17" s="60" t="s">
        <v>33</v>
      </c>
      <c r="D17" s="60" t="s">
        <v>106</v>
      </c>
      <c r="E17" s="60" t="s">
        <v>107</v>
      </c>
      <c r="F17" s="65" t="s">
        <v>114</v>
      </c>
      <c r="G17" s="69" t="s">
        <v>97</v>
      </c>
      <c r="I17" s="70" t="s">
        <v>122</v>
      </c>
      <c r="J17" s="66" t="s">
        <v>98</v>
      </c>
      <c r="K17" s="62">
        <v>1</v>
      </c>
      <c r="L17" s="227">
        <v>1</v>
      </c>
      <c r="M17" s="227">
        <v>1</v>
      </c>
      <c r="N17" s="36"/>
      <c r="O17" s="63"/>
      <c r="P17" s="63"/>
      <c r="Q17" s="64"/>
    </row>
    <row r="18" spans="1:17" ht="24" x14ac:dyDescent="0.4">
      <c r="A18" s="55" t="s">
        <v>119</v>
      </c>
      <c r="B18" s="55"/>
      <c r="C18" s="55"/>
      <c r="D18" s="56"/>
      <c r="E18" s="56"/>
      <c r="F18" s="56"/>
      <c r="G18" s="56"/>
      <c r="H18" s="56"/>
      <c r="I18" s="56"/>
      <c r="J18" s="56"/>
      <c r="K18" s="71" t="s">
        <v>23</v>
      </c>
      <c r="L18" s="57"/>
      <c r="M18" s="57"/>
      <c r="N18" s="36"/>
      <c r="O18" s="58"/>
      <c r="P18" s="56"/>
      <c r="Q18" s="45"/>
    </row>
    <row r="19" spans="1:17" ht="66" outlineLevel="1" x14ac:dyDescent="0.4">
      <c r="A19" s="59"/>
      <c r="B19" s="59"/>
      <c r="C19" s="60" t="s">
        <v>34</v>
      </c>
      <c r="D19" s="60"/>
      <c r="E19" s="60" t="s">
        <v>25</v>
      </c>
      <c r="F19" s="60"/>
      <c r="G19" s="60"/>
      <c r="H19" s="61"/>
      <c r="I19" s="60"/>
      <c r="J19" s="60"/>
      <c r="K19" s="62" t="s">
        <v>26</v>
      </c>
      <c r="L19" s="230" t="s" cm="1">
        <v>23</v>
      </c>
      <c r="M19" s="230" t="s" cm="1">
        <v>23</v>
      </c>
      <c r="N19" s="36"/>
      <c r="O19" s="63"/>
      <c r="P19" s="63"/>
      <c r="Q19" s="64"/>
    </row>
    <row r="20" spans="1:17" ht="24" x14ac:dyDescent="0.4">
      <c r="A20" s="55" t="s">
        <v>96</v>
      </c>
      <c r="B20" s="55"/>
      <c r="C20" s="55"/>
      <c r="D20" s="56"/>
      <c r="E20" s="56"/>
      <c r="F20" s="56"/>
      <c r="G20" s="56"/>
      <c r="H20" s="56"/>
      <c r="I20" s="56"/>
      <c r="J20" s="56"/>
      <c r="K20" s="57"/>
      <c r="L20" s="57"/>
      <c r="M20" s="57"/>
      <c r="N20" s="36"/>
      <c r="O20" s="141"/>
      <c r="P20" s="140"/>
      <c r="Q20" s="45"/>
    </row>
    <row r="21" spans="1:17" s="136" customFormat="1" ht="66" outlineLevel="1" x14ac:dyDescent="0.4">
      <c r="A21" s="59"/>
      <c r="B21" s="59"/>
      <c r="C21" s="60" t="s">
        <v>99</v>
      </c>
      <c r="D21" s="60"/>
      <c r="E21" s="60" t="s">
        <v>25</v>
      </c>
      <c r="F21" s="60"/>
      <c r="G21" s="69"/>
      <c r="H21" s="70"/>
      <c r="I21" s="69"/>
      <c r="J21" s="66"/>
      <c r="K21" s="62" t="s">
        <v>26</v>
      </c>
      <c r="L21" s="230"/>
      <c r="M21" s="230"/>
      <c r="N21" s="36"/>
      <c r="O21" s="142"/>
      <c r="P21" s="138"/>
      <c r="Q21" s="15"/>
    </row>
    <row r="22" spans="1:17" s="136" customFormat="1" ht="99" outlineLevel="1" x14ac:dyDescent="0.4">
      <c r="A22" s="59">
        <v>970073</v>
      </c>
      <c r="B22" s="59" t="s">
        <v>118</v>
      </c>
      <c r="C22" s="60" t="s">
        <v>99</v>
      </c>
      <c r="D22" s="60" t="s">
        <v>100</v>
      </c>
      <c r="E22" s="60" t="s">
        <v>108</v>
      </c>
      <c r="F22" s="60" t="s">
        <v>115</v>
      </c>
      <c r="G22" s="69" t="s">
        <v>97</v>
      </c>
      <c r="H22" s="70"/>
      <c r="I22" s="69" t="s">
        <v>123</v>
      </c>
      <c r="J22" s="66" t="s">
        <v>98</v>
      </c>
      <c r="K22" s="62">
        <v>1</v>
      </c>
      <c r="L22" s="227">
        <v>1</v>
      </c>
      <c r="M22" s="227">
        <v>1</v>
      </c>
      <c r="N22" s="36"/>
      <c r="O22" s="142"/>
      <c r="P22" s="138"/>
      <c r="Q22" s="15"/>
    </row>
    <row r="23" spans="1:17" s="136" customFormat="1" ht="99" outlineLevel="1" x14ac:dyDescent="0.4">
      <c r="A23" s="59">
        <v>970073</v>
      </c>
      <c r="B23" s="59" t="s">
        <v>118</v>
      </c>
      <c r="C23" s="60" t="s">
        <v>99</v>
      </c>
      <c r="D23" s="60" t="s">
        <v>101</v>
      </c>
      <c r="E23" s="61" t="s">
        <v>109</v>
      </c>
      <c r="F23" s="60" t="s">
        <v>115</v>
      </c>
      <c r="G23" s="69" t="s">
        <v>97</v>
      </c>
      <c r="H23" s="70"/>
      <c r="I23" s="69" t="s">
        <v>124</v>
      </c>
      <c r="J23" s="66" t="s">
        <v>98</v>
      </c>
      <c r="K23" s="137">
        <v>1</v>
      </c>
      <c r="L23" s="229">
        <v>1</v>
      </c>
      <c r="M23" s="227">
        <v>1</v>
      </c>
      <c r="N23" s="36"/>
      <c r="O23" s="143"/>
      <c r="P23" s="139"/>
      <c r="Q23" s="15"/>
    </row>
    <row r="24" spans="1:17" s="136" customFormat="1" ht="99" outlineLevel="1" x14ac:dyDescent="0.4">
      <c r="A24" s="59">
        <v>970073</v>
      </c>
      <c r="B24" s="59" t="s">
        <v>118</v>
      </c>
      <c r="C24" s="60" t="s">
        <v>99</v>
      </c>
      <c r="D24" s="60" t="s">
        <v>102</v>
      </c>
      <c r="E24" s="61" t="s">
        <v>110</v>
      </c>
      <c r="F24" s="60" t="s">
        <v>115</v>
      </c>
      <c r="G24" s="69" t="s">
        <v>97</v>
      </c>
      <c r="H24" s="70"/>
      <c r="I24" s="69" t="s">
        <v>125</v>
      </c>
      <c r="J24" s="66" t="s">
        <v>98</v>
      </c>
      <c r="K24" s="137">
        <v>1</v>
      </c>
      <c r="L24" s="227">
        <v>1</v>
      </c>
      <c r="M24" s="227">
        <v>1</v>
      </c>
      <c r="N24" s="36"/>
      <c r="O24" s="142"/>
      <c r="P24" s="138"/>
      <c r="Q24" s="15"/>
    </row>
    <row r="25" spans="1:17" s="136" customFormat="1" ht="148.5" outlineLevel="1" x14ac:dyDescent="0.4">
      <c r="A25" s="59">
        <v>970073</v>
      </c>
      <c r="B25" s="59" t="s">
        <v>118</v>
      </c>
      <c r="C25" s="60" t="s">
        <v>99</v>
      </c>
      <c r="D25" s="60" t="s">
        <v>103</v>
      </c>
      <c r="E25" s="61" t="s">
        <v>111</v>
      </c>
      <c r="F25" s="61" t="s">
        <v>116</v>
      </c>
      <c r="G25" s="69" t="s">
        <v>97</v>
      </c>
      <c r="H25" s="70"/>
      <c r="I25" s="69" t="s">
        <v>126</v>
      </c>
      <c r="J25" s="66" t="s">
        <v>98</v>
      </c>
      <c r="K25" s="137">
        <v>1</v>
      </c>
      <c r="L25" s="227">
        <v>1</v>
      </c>
      <c r="M25" s="227">
        <v>1</v>
      </c>
      <c r="N25" s="36"/>
      <c r="O25" s="143"/>
      <c r="P25" s="139"/>
      <c r="Q25" s="15"/>
    </row>
    <row r="26" spans="1:17" s="136" customFormat="1" ht="82.5" outlineLevel="1" x14ac:dyDescent="0.4">
      <c r="A26" s="211">
        <v>970073</v>
      </c>
      <c r="B26" s="211" t="s">
        <v>118</v>
      </c>
      <c r="C26" s="212" t="s">
        <v>99</v>
      </c>
      <c r="D26" s="212" t="s">
        <v>104</v>
      </c>
      <c r="E26" s="213" t="s">
        <v>112</v>
      </c>
      <c r="F26" s="213" t="s">
        <v>117</v>
      </c>
      <c r="G26" s="214" t="s">
        <v>97</v>
      </c>
      <c r="H26" s="215"/>
      <c r="I26" s="214" t="s">
        <v>127</v>
      </c>
      <c r="J26" s="216" t="s">
        <v>98</v>
      </c>
      <c r="K26" s="217">
        <v>1</v>
      </c>
      <c r="L26" s="227">
        <v>1</v>
      </c>
      <c r="M26" s="227">
        <v>1</v>
      </c>
      <c r="N26" s="36"/>
      <c r="O26" s="218"/>
      <c r="P26" s="219"/>
      <c r="Q26" s="15"/>
    </row>
    <row r="27" spans="1:17" s="136" customFormat="1" outlineLevel="1" x14ac:dyDescent="0.4">
      <c r="A27" s="210" t="s">
        <v>26</v>
      </c>
      <c r="B27" s="59"/>
      <c r="C27" s="61" t="s">
        <v>99</v>
      </c>
      <c r="D27" s="61" t="s">
        <v>27</v>
      </c>
      <c r="E27" s="61" t="s">
        <v>28</v>
      </c>
      <c r="F27" s="232" t="s">
        <v>29</v>
      </c>
      <c r="G27" s="231"/>
      <c r="H27" s="70"/>
      <c r="I27" s="70"/>
      <c r="J27" s="222"/>
      <c r="K27" s="137"/>
      <c r="L27" s="226">
        <v>0</v>
      </c>
      <c r="M27" s="226">
        <v>0</v>
      </c>
      <c r="N27" s="72"/>
      <c r="O27" s="142"/>
      <c r="P27" s="225"/>
      <c r="Q27" s="15"/>
    </row>
    <row r="28" spans="1:17" ht="24" x14ac:dyDescent="0.4">
      <c r="A28" s="220" t="s">
        <v>36</v>
      </c>
      <c r="B28" s="220"/>
      <c r="C28" s="220"/>
      <c r="D28" s="68"/>
      <c r="E28" s="68"/>
      <c r="F28" s="68"/>
      <c r="G28" s="68"/>
      <c r="H28" s="68"/>
      <c r="I28" s="68"/>
      <c r="J28" s="68"/>
      <c r="K28" s="221"/>
      <c r="L28" s="221"/>
      <c r="M28" s="221"/>
      <c r="N28" s="36"/>
      <c r="O28" s="67"/>
      <c r="P28" s="68"/>
      <c r="Q28" s="45"/>
    </row>
    <row r="29" spans="1:17" ht="66" outlineLevel="1" x14ac:dyDescent="0.4">
      <c r="A29" s="59"/>
      <c r="B29" s="59"/>
      <c r="C29" s="60" t="s">
        <v>37</v>
      </c>
      <c r="D29" s="60"/>
      <c r="E29" s="60" t="s">
        <v>25</v>
      </c>
      <c r="F29" s="60"/>
      <c r="G29" s="69"/>
      <c r="H29" s="70"/>
      <c r="I29" s="69"/>
      <c r="J29" s="66"/>
      <c r="K29" s="62" t="s">
        <v>26</v>
      </c>
      <c r="L29" s="230"/>
      <c r="M29" s="230"/>
      <c r="N29" s="36"/>
      <c r="O29" s="63"/>
      <c r="P29" s="63"/>
      <c r="Q29" s="64"/>
    </row>
    <row r="30" spans="1:17" ht="37.5" outlineLevel="1" x14ac:dyDescent="0.4">
      <c r="A30" s="59">
        <v>970073</v>
      </c>
      <c r="B30" s="59"/>
      <c r="C30" s="60" t="s">
        <v>37</v>
      </c>
      <c r="D30" s="60">
        <v>4.0999999999999996</v>
      </c>
      <c r="E30" s="60" t="s">
        <v>105</v>
      </c>
      <c r="F30" s="60" t="s">
        <v>113</v>
      </c>
      <c r="G30" s="69" t="s">
        <v>97</v>
      </c>
      <c r="H30" s="70"/>
      <c r="I30" s="69" t="s">
        <v>128</v>
      </c>
      <c r="J30" s="66" t="s">
        <v>98</v>
      </c>
      <c r="K30" s="62">
        <v>1</v>
      </c>
      <c r="L30" s="227">
        <v>1</v>
      </c>
      <c r="M30" s="227">
        <v>1</v>
      </c>
      <c r="N30" s="36"/>
      <c r="O30" s="63"/>
      <c r="P30" s="63"/>
      <c r="Q30" s="64"/>
    </row>
    <row r="31" spans="1:17" ht="37.5" outlineLevel="1" x14ac:dyDescent="0.4">
      <c r="A31" s="59">
        <v>970073</v>
      </c>
      <c r="B31" s="59"/>
      <c r="C31" s="60" t="s">
        <v>37</v>
      </c>
      <c r="D31" s="60">
        <v>4.2</v>
      </c>
      <c r="E31" s="60" t="s">
        <v>105</v>
      </c>
      <c r="F31" s="60" t="s">
        <v>113</v>
      </c>
      <c r="G31" s="214" t="s">
        <v>97</v>
      </c>
      <c r="H31" s="215"/>
      <c r="I31" s="214" t="s">
        <v>128</v>
      </c>
      <c r="J31" s="216" t="s">
        <v>98</v>
      </c>
      <c r="K31" s="223">
        <v>1</v>
      </c>
      <c r="L31" s="228">
        <v>1</v>
      </c>
      <c r="M31" s="228">
        <v>1</v>
      </c>
      <c r="N31" s="36"/>
      <c r="O31" s="224"/>
      <c r="P31" s="224"/>
      <c r="Q31" s="64"/>
    </row>
    <row r="32" spans="1:17" outlineLevel="1" x14ac:dyDescent="0.4">
      <c r="A32" s="210" t="s">
        <v>26</v>
      </c>
      <c r="B32" s="59"/>
      <c r="C32" s="61" t="s">
        <v>99</v>
      </c>
      <c r="D32" s="61" t="s">
        <v>27</v>
      </c>
      <c r="E32" s="61" t="s">
        <v>28</v>
      </c>
      <c r="F32" s="232" t="s">
        <v>29</v>
      </c>
      <c r="G32" s="231"/>
      <c r="H32" s="70"/>
      <c r="I32" s="70"/>
      <c r="J32" s="222"/>
      <c r="K32" s="137"/>
      <c r="L32" s="226">
        <v>0</v>
      </c>
      <c r="M32" s="226">
        <v>0</v>
      </c>
      <c r="N32" s="72"/>
      <c r="O32" s="142"/>
      <c r="P32" s="225"/>
      <c r="Q32" s="64"/>
    </row>
    <row r="33" spans="1:17" ht="24" x14ac:dyDescent="0.4">
      <c r="A33" s="55" t="s">
        <v>38</v>
      </c>
      <c r="B33" s="55"/>
      <c r="C33" s="55"/>
      <c r="D33" s="56"/>
      <c r="E33" s="56"/>
      <c r="F33" s="56"/>
      <c r="G33" s="68"/>
      <c r="H33" s="68"/>
      <c r="I33" s="68"/>
      <c r="J33" s="68"/>
      <c r="K33" s="221"/>
      <c r="L33" s="221"/>
      <c r="M33" s="221"/>
      <c r="N33" s="36"/>
      <c r="O33" s="67"/>
      <c r="P33" s="68"/>
      <c r="Q33" s="64"/>
    </row>
    <row r="34" spans="1:17" ht="66" outlineLevel="1" x14ac:dyDescent="0.4">
      <c r="A34" s="59"/>
      <c r="B34" s="59"/>
      <c r="C34" s="60" t="s">
        <v>39</v>
      </c>
      <c r="D34" s="60"/>
      <c r="E34" s="60" t="s">
        <v>25</v>
      </c>
      <c r="F34" s="60"/>
      <c r="G34" s="60"/>
      <c r="H34" s="61"/>
      <c r="I34" s="60"/>
      <c r="J34" s="60"/>
      <c r="K34" s="62" t="s">
        <v>26</v>
      </c>
      <c r="L34" s="230" t="s" cm="1">
        <v>23</v>
      </c>
      <c r="M34" s="230" t="s" cm="1">
        <v>23</v>
      </c>
      <c r="N34" s="36"/>
      <c r="O34" s="63"/>
      <c r="P34" s="63"/>
      <c r="Q34" s="64"/>
    </row>
    <row r="35" spans="1:17" ht="19.5" thickBot="1" x14ac:dyDescent="0.45">
      <c r="A35" s="72" t="s">
        <v>40</v>
      </c>
      <c r="B35" s="40"/>
      <c r="C35" s="40"/>
      <c r="D35" s="15"/>
      <c r="E35" s="15"/>
      <c r="F35" s="15"/>
      <c r="G35" s="15"/>
      <c r="H35" s="15"/>
      <c r="I35" s="15"/>
      <c r="J35" s="15"/>
      <c r="K35" s="73"/>
      <c r="L35" s="74"/>
      <c r="M35" s="74"/>
      <c r="N35" s="75"/>
      <c r="O35" s="76"/>
      <c r="P35" s="77"/>
      <c r="Q35" s="64"/>
    </row>
    <row r="36" spans="1:17" x14ac:dyDescent="0.4">
      <c r="O36" s="79"/>
      <c r="P36" s="79"/>
      <c r="Q36" s="80"/>
    </row>
    <row r="37" spans="1:17" x14ac:dyDescent="0.4">
      <c r="Q37" s="80"/>
    </row>
    <row r="38" spans="1:17" x14ac:dyDescent="0.4">
      <c r="Q38" s="80"/>
    </row>
    <row r="68" spans="17:17" x14ac:dyDescent="0.4">
      <c r="Q68" s="82"/>
    </row>
    <row r="69" spans="17:17" x14ac:dyDescent="0.4">
      <c r="Q69" s="83"/>
    </row>
    <row r="70" spans="17:17" x14ac:dyDescent="0.4">
      <c r="Q70" s="84"/>
    </row>
  </sheetData>
  <protectedRanges>
    <protectedRange sqref="AB19:AL19 AB16:AL17 AB29:AL32 R34:V34 Q16:V17 Q29:V32 AB34 AC34:AK34 Q19:V19 Q34 AL34" name="Range2_1_1_1_1"/>
    <protectedRange sqref="Q36:AL36" name="Range2_1"/>
    <protectedRange sqref="Q35 AL35 Q37:AL38" name="Range2_1_1"/>
    <protectedRange sqref="O19:P19 O34:P34 AQ29:DR32 O29:P32 O16:P17 O21:P27 AQ16:DR17 AQ19:DR19 AQ34:DR34" name="Range2_2_1"/>
    <protectedRange sqref="I19:J19 I16:J16" name="Range1_3_1"/>
    <protectedRange sqref="AB33:AL33 Q33:V33" name="Range2_1_2_1"/>
    <protectedRange sqref="AQ11:DR11 O11:P11" name="Range2_2_1_1"/>
    <protectedRange sqref="Q11 AC11:AL11 S11:AA11" name="Range2_1_1_1_1_1_1"/>
    <protectedRange sqref="J17 I21:J27 I29:J32" name="Range1_3_1_11"/>
    <protectedRange sqref="I34:J34" name="Range1_3_1_1"/>
  </protectedRanges>
  <mergeCells count="20">
    <mergeCell ref="O11:P11"/>
    <mergeCell ref="O4:P5"/>
    <mergeCell ref="A5:B5"/>
    <mergeCell ref="C5:E5"/>
    <mergeCell ref="F5:H5"/>
    <mergeCell ref="I5:J5"/>
    <mergeCell ref="A4:B4"/>
    <mergeCell ref="A1:B1"/>
    <mergeCell ref="C1:J1"/>
    <mergeCell ref="N1:N6"/>
    <mergeCell ref="O1:P2"/>
    <mergeCell ref="Q1:Q7"/>
    <mergeCell ref="C4:E4"/>
    <mergeCell ref="F4:H4"/>
    <mergeCell ref="I4:J4"/>
    <mergeCell ref="L4:M5"/>
    <mergeCell ref="A2:B2"/>
    <mergeCell ref="C2:J2"/>
    <mergeCell ref="A3:B3"/>
    <mergeCell ref="C3:J3"/>
  </mergeCells>
  <phoneticPr fontId="1" type="noConversion"/>
  <conditionalFormatting sqref="P6:P7 P33:P34 P9:P10 P18:P19 P13:P15 P28">
    <cfRule type="expression" dxfId="11" priority="87" stopIfTrue="1">
      <formula>WpAreaA_Sub2_exist =FALSE</formula>
    </cfRule>
  </conditionalFormatting>
  <conditionalFormatting sqref="O6:O7 O33:O34 O9:O10 O18:O19 O16:P16 O13:O15 O28">
    <cfRule type="expression" dxfId="10" priority="86" stopIfTrue="1">
      <formula>WpAreaA_Sub1_exist =FALSE</formula>
    </cfRule>
  </conditionalFormatting>
  <conditionalFormatting sqref="P29 P17 P31:P32">
    <cfRule type="expression" dxfId="9" priority="41" stopIfTrue="1">
      <formula>WpAreaA_Sub2_exist =FALSE</formula>
    </cfRule>
  </conditionalFormatting>
  <conditionalFormatting sqref="O29 O17 O31:O32">
    <cfRule type="expression" dxfId="8" priority="40" stopIfTrue="1">
      <formula>WpAreaA_Sub1_exist =FALSE</formula>
    </cfRule>
  </conditionalFormatting>
  <conditionalFormatting sqref="P20">
    <cfRule type="expression" dxfId="7" priority="14" stopIfTrue="1">
      <formula>WpAreaA_Sub2_exist =FALSE</formula>
    </cfRule>
  </conditionalFormatting>
  <conditionalFormatting sqref="O20">
    <cfRule type="expression" dxfId="6" priority="13" stopIfTrue="1">
      <formula>WpAreaA_Sub1_exist =FALSE</formula>
    </cfRule>
  </conditionalFormatting>
  <conditionalFormatting sqref="P21 P23:P27">
    <cfRule type="expression" dxfId="5" priority="10" stopIfTrue="1">
      <formula>WpAreaA_Sub2_exist =FALSE</formula>
    </cfRule>
  </conditionalFormatting>
  <conditionalFormatting sqref="O21 O23:O27">
    <cfRule type="expression" dxfId="4" priority="9" stopIfTrue="1">
      <formula>WpAreaA_Sub1_exist =FALSE</formula>
    </cfRule>
  </conditionalFormatting>
  <conditionalFormatting sqref="P22">
    <cfRule type="expression" dxfId="3" priority="6" stopIfTrue="1">
      <formula>WpAreaA_Sub2_exist =FALSE</formula>
    </cfRule>
  </conditionalFormatting>
  <conditionalFormatting sqref="O22">
    <cfRule type="expression" dxfId="2" priority="5" stopIfTrue="1">
      <formula>WpAreaA_Sub1_exist =FALSE</formula>
    </cfRule>
  </conditionalFormatting>
  <conditionalFormatting sqref="P30">
    <cfRule type="expression" dxfId="1" priority="2" stopIfTrue="1">
      <formula>WpAreaA_Sub2_exist =FALSE</formula>
    </cfRule>
  </conditionalFormatting>
  <conditionalFormatting sqref="O30">
    <cfRule type="expression" dxfId="0" priority="1" stopIfTrue="1">
      <formula>WpAreaA_Sub1_exist =FALSE</formula>
    </cfRule>
  </conditionalFormatting>
  <hyperlinks>
    <hyperlink ref="J30" r:id="rId1" display="zhaoj16@chinatelecom.cn" xr:uid="{652A9437-F328-4E33-AC98-BECBB26BD43B}"/>
  </hyperlinks>
  <pageMargins left="0.7" right="0.7" top="0.75" bottom="0.75" header="0.3" footer="0.3"/>
  <pageSetup paperSize="9" orientation="portrait"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jing zhao</dc:creator>
  <cp:lastModifiedBy>Masahiro Takano</cp:lastModifiedBy>
  <dcterms:created xsi:type="dcterms:W3CDTF">2022-08-31T10:51:13Z</dcterms:created>
  <dcterms:modified xsi:type="dcterms:W3CDTF">2022-11-18T10:26:33Z</dcterms:modified>
</cp:coreProperties>
</file>